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360"/>
  </bookViews>
  <sheets>
    <sheet name="4" sheetId="1" r:id="rId1"/>
  </sheets>
  <definedNames>
    <definedName name="_xlnm._FilterDatabase" localSheetId="0" hidden="1">'4'!#REF!</definedName>
    <definedName name="_xlnm.Print_Area" localSheetId="0">'4'!$A$1:$CZ$41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F37" i="1" l="1"/>
  <c r="BQ37" i="1"/>
  <c r="BR37" i="1"/>
  <c r="BP37" i="1"/>
  <c r="BK37" i="1"/>
  <c r="T37" i="1"/>
  <c r="AL37" i="1"/>
  <c r="Z37" i="1"/>
  <c r="Y37" i="1"/>
  <c r="X37" i="1"/>
  <c r="W37" i="1"/>
  <c r="V37" i="1"/>
  <c r="U37" i="1"/>
  <c r="D37" i="1"/>
  <c r="E37" i="1"/>
  <c r="E26" i="1" l="1"/>
  <c r="E25" i="1" s="1"/>
  <c r="CF35" i="1" l="1"/>
  <c r="AO35" i="1"/>
  <c r="BR38" i="1"/>
  <c r="CT22" i="1"/>
  <c r="CS28" i="1"/>
  <c r="CV28" i="1"/>
  <c r="CT29" i="1"/>
  <c r="CU29" i="1"/>
  <c r="CV29" i="1"/>
  <c r="CW29" i="1"/>
  <c r="CX29" i="1"/>
  <c r="CY29" i="1"/>
  <c r="CS30" i="1"/>
  <c r="CT30" i="1"/>
  <c r="CU30" i="1"/>
  <c r="CV30" i="1"/>
  <c r="CW30" i="1"/>
  <c r="CX30" i="1"/>
  <c r="CY30" i="1"/>
  <c r="E38" i="1" l="1"/>
  <c r="AZ31" i="1"/>
  <c r="BF31" i="1"/>
  <c r="BM31" i="1" s="1"/>
  <c r="CN29" i="1"/>
  <c r="CO29" i="1"/>
  <c r="CP29" i="1"/>
  <c r="CQ29" i="1"/>
  <c r="CR29" i="1"/>
  <c r="CP35" i="1"/>
  <c r="U36" i="1"/>
  <c r="V36" i="1"/>
  <c r="W36" i="1"/>
  <c r="X36" i="1"/>
  <c r="Y36" i="1"/>
  <c r="Z36" i="1"/>
  <c r="T36" i="1"/>
  <c r="U34" i="1"/>
  <c r="U33" i="1" s="1"/>
  <c r="U32" i="1" s="1"/>
  <c r="U31" i="1" s="1"/>
  <c r="V34" i="1"/>
  <c r="V33" i="1" s="1"/>
  <c r="V32" i="1" s="1"/>
  <c r="V31" i="1" s="1"/>
  <c r="W34" i="1"/>
  <c r="W33" i="1" s="1"/>
  <c r="W32" i="1" s="1"/>
  <c r="W31" i="1" s="1"/>
  <c r="X34" i="1"/>
  <c r="X33" i="1" s="1"/>
  <c r="X32" i="1" s="1"/>
  <c r="X31" i="1" s="1"/>
  <c r="Y34" i="1"/>
  <c r="Y33" i="1" s="1"/>
  <c r="Y32" i="1" s="1"/>
  <c r="Y31" i="1" s="1"/>
  <c r="Z34" i="1"/>
  <c r="Z33" i="1" s="1"/>
  <c r="Z32" i="1" s="1"/>
  <c r="Z31" i="1" s="1"/>
  <c r="T34" i="1"/>
  <c r="T33" i="1" s="1"/>
  <c r="T32" i="1" s="1"/>
  <c r="T31" i="1" s="1"/>
  <c r="U26" i="1"/>
  <c r="V26" i="1"/>
  <c r="V25" i="1" s="1"/>
  <c r="W26" i="1"/>
  <c r="W25" i="1" s="1"/>
  <c r="X26" i="1"/>
  <c r="Y26" i="1"/>
  <c r="Z26" i="1"/>
  <c r="Z25" i="1" s="1"/>
  <c r="U25" i="1"/>
  <c r="X25" i="1"/>
  <c r="Y25" i="1"/>
  <c r="CI27" i="1"/>
  <c r="CI34" i="1"/>
  <c r="CI33" i="1" s="1"/>
  <c r="CI32" i="1" s="1"/>
  <c r="CF34" i="1"/>
  <c r="CF33" i="1" s="1"/>
  <c r="CC41" i="1"/>
  <c r="CC40" i="1" s="1"/>
  <c r="CC39" i="1" s="1"/>
  <c r="CB41" i="1"/>
  <c r="BY41" i="1"/>
  <c r="BY40" i="1" s="1"/>
  <c r="BY39" i="1" s="1"/>
  <c r="CB40" i="1"/>
  <c r="CB39" i="1" s="1"/>
  <c r="BP36" i="1"/>
  <c r="BP25" i="1" s="1"/>
  <c r="BP24" i="1" s="1"/>
  <c r="BP23" i="1" s="1"/>
  <c r="BP21" i="1" s="1"/>
  <c r="BP20" i="1" s="1"/>
  <c r="BK36" i="1"/>
  <c r="BK25" i="1" s="1"/>
  <c r="BK24" i="1" s="1"/>
  <c r="BK23" i="1" s="1"/>
  <c r="BK21" i="1" s="1"/>
  <c r="BK20" i="1" s="1"/>
  <c r="BR36" i="1"/>
  <c r="BR25" i="1" s="1"/>
  <c r="BR24" i="1" s="1"/>
  <c r="BR23" i="1" s="1"/>
  <c r="BR21" i="1" s="1"/>
  <c r="BR20" i="1" s="1"/>
  <c r="BR26" i="1"/>
  <c r="BQ26" i="1"/>
  <c r="BN35" i="1"/>
  <c r="BM35" i="1"/>
  <c r="BK35" i="1"/>
  <c r="BN34" i="1"/>
  <c r="BK29" i="1"/>
  <c r="CM29" i="1" s="1"/>
  <c r="BM27" i="1"/>
  <c r="BK26" i="1"/>
  <c r="BM22" i="1"/>
  <c r="BL22" i="1"/>
  <c r="BG34" i="1"/>
  <c r="BG32" i="1" s="1"/>
  <c r="AW35" i="1"/>
  <c r="AW34" i="1" s="1"/>
  <c r="AW32" i="1" s="1"/>
  <c r="AW25" i="1" s="1"/>
  <c r="AW24" i="1" s="1"/>
  <c r="AW23" i="1" s="1"/>
  <c r="AW21" i="1" s="1"/>
  <c r="AW20" i="1" s="1"/>
  <c r="AW28" i="1"/>
  <c r="BD28" i="1"/>
  <c r="CT28" i="1" s="1"/>
  <c r="BD34" i="1"/>
  <c r="BD32" i="1" s="1"/>
  <c r="BD25" i="1" s="1"/>
  <c r="BD24" i="1" s="1"/>
  <c r="BD23" i="1" s="1"/>
  <c r="BD21" i="1" s="1"/>
  <c r="BD20" i="1" s="1"/>
  <c r="AZ34" i="1"/>
  <c r="AZ32" i="1" s="1"/>
  <c r="AZ25" i="1" s="1"/>
  <c r="AZ24" i="1" s="1"/>
  <c r="AZ23" i="1" s="1"/>
  <c r="AZ21" i="1" s="1"/>
  <c r="AZ20" i="1" s="1"/>
  <c r="AZ33" i="1"/>
  <c r="AZ28" i="1"/>
  <c r="BF33" i="1"/>
  <c r="BM33" i="1" s="1"/>
  <c r="BF34" i="1"/>
  <c r="BF32" i="1" s="1"/>
  <c r="BF25" i="1" s="1"/>
  <c r="BF24" i="1" s="1"/>
  <c r="BF23" i="1" s="1"/>
  <c r="BF21" i="1" s="1"/>
  <c r="BF20" i="1" s="1"/>
  <c r="BM20" i="1" s="1"/>
  <c r="BF39" i="1"/>
  <c r="BM39" i="1" s="1"/>
  <c r="BF40" i="1"/>
  <c r="BM40" i="1" s="1"/>
  <c r="BF41" i="1"/>
  <c r="BM41" i="1" s="1"/>
  <c r="AL40" i="1"/>
  <c r="AL39" i="1" s="1"/>
  <c r="AL36" i="1"/>
  <c r="AL34" i="1"/>
  <c r="AL33" i="1" s="1"/>
  <c r="AL32" i="1" s="1"/>
  <c r="AL31" i="1" s="1"/>
  <c r="AL26" i="1"/>
  <c r="AL25" i="1" s="1"/>
  <c r="AL24" i="1" s="1"/>
  <c r="AL23" i="1" s="1"/>
  <c r="AL21" i="1" s="1"/>
  <c r="AL20" i="1" s="1"/>
  <c r="AB24" i="1"/>
  <c r="AB23" i="1"/>
  <c r="AB21" i="1"/>
  <c r="AB20" i="1"/>
  <c r="U24" i="1"/>
  <c r="BN32" i="1" l="1"/>
  <c r="BG25" i="1"/>
  <c r="BK34" i="1"/>
  <c r="BK32" i="1"/>
  <c r="BM34" i="1"/>
  <c r="BM32" i="1"/>
  <c r="BM25" i="1"/>
  <c r="CF32" i="1"/>
  <c r="BM21" i="1"/>
  <c r="BM23" i="1"/>
  <c r="BM24" i="1"/>
  <c r="D40" i="1"/>
  <c r="D39" i="1" s="1"/>
  <c r="E36" i="1"/>
  <c r="E34" i="1"/>
  <c r="E33" i="1" s="1"/>
  <c r="E32" i="1" s="1"/>
  <c r="D34" i="1"/>
  <c r="D33" i="1" s="1"/>
  <c r="D32" i="1" s="1"/>
  <c r="D31" i="1" s="1"/>
  <c r="D26" i="1"/>
  <c r="D25" i="1"/>
  <c r="BG24" i="1" l="1"/>
  <c r="BN25" i="1"/>
  <c r="AO20" i="1"/>
  <c r="AO21" i="1"/>
  <c r="AO22" i="1"/>
  <c r="CS22" i="1" s="1"/>
  <c r="AO23" i="1"/>
  <c r="AO24" i="1"/>
  <c r="AO27" i="1"/>
  <c r="AP27" i="1"/>
  <c r="AQ27" i="1"/>
  <c r="AR27" i="1"/>
  <c r="AS27" i="1"/>
  <c r="AT27" i="1"/>
  <c r="AU27" i="1"/>
  <c r="AO31" i="1"/>
  <c r="AP31" i="1"/>
  <c r="AW31" i="1" s="1"/>
  <c r="BD31" i="1" s="1"/>
  <c r="BK31" i="1" s="1"/>
  <c r="CM31" i="1" s="1"/>
  <c r="AQ31" i="1"/>
  <c r="AR31" i="1"/>
  <c r="AT31" i="1"/>
  <c r="AU31" i="1"/>
  <c r="AO32" i="1"/>
  <c r="AQ32" i="1"/>
  <c r="AR32" i="1"/>
  <c r="AT32" i="1"/>
  <c r="AU32" i="1"/>
  <c r="AO33" i="1"/>
  <c r="AP33" i="1"/>
  <c r="AW33" i="1" s="1"/>
  <c r="BD33" i="1" s="1"/>
  <c r="BK33" i="1" s="1"/>
  <c r="AQ33" i="1"/>
  <c r="AR33" i="1"/>
  <c r="AT33" i="1"/>
  <c r="AU33" i="1"/>
  <c r="AO34" i="1"/>
  <c r="AP34" i="1"/>
  <c r="AP32" i="1" s="1"/>
  <c r="AQ34" i="1"/>
  <c r="AR34" i="1"/>
  <c r="AT34" i="1"/>
  <c r="AU34" i="1"/>
  <c r="AQ35" i="1"/>
  <c r="AR35" i="1"/>
  <c r="AT35" i="1"/>
  <c r="AU35" i="1"/>
  <c r="AO36" i="1"/>
  <c r="AP36" i="1"/>
  <c r="AW36" i="1" s="1"/>
  <c r="BD36" i="1" s="1"/>
  <c r="AQ36" i="1"/>
  <c r="AR36" i="1"/>
  <c r="AS36" i="1"/>
  <c r="AZ36" i="1" s="1"/>
  <c r="AT36" i="1"/>
  <c r="AU36" i="1"/>
  <c r="AO37" i="1"/>
  <c r="AP37" i="1"/>
  <c r="AW37" i="1" s="1"/>
  <c r="BD37" i="1" s="1"/>
  <c r="AQ37" i="1"/>
  <c r="AR37" i="1"/>
  <c r="AS37" i="1"/>
  <c r="AZ37" i="1" s="1"/>
  <c r="AT37" i="1"/>
  <c r="AU37" i="1"/>
  <c r="AO38" i="1"/>
  <c r="AP38" i="1"/>
  <c r="AQ38" i="1"/>
  <c r="AR38" i="1"/>
  <c r="AS38" i="1"/>
  <c r="AT38" i="1"/>
  <c r="AU38" i="1"/>
  <c r="AO39" i="1"/>
  <c r="AP39" i="1"/>
  <c r="AW39" i="1" s="1"/>
  <c r="BD39" i="1" s="1"/>
  <c r="BK39" i="1" s="1"/>
  <c r="AQ39" i="1"/>
  <c r="AR39" i="1"/>
  <c r="AS39" i="1"/>
  <c r="AZ39" i="1" s="1"/>
  <c r="AT39" i="1"/>
  <c r="AU39" i="1"/>
  <c r="AO40" i="1"/>
  <c r="AP40" i="1"/>
  <c r="AW40" i="1" s="1"/>
  <c r="BD40" i="1" s="1"/>
  <c r="BK40" i="1" s="1"/>
  <c r="AQ40" i="1"/>
  <c r="AR40" i="1"/>
  <c r="AS40" i="1"/>
  <c r="AZ40" i="1" s="1"/>
  <c r="AT40" i="1"/>
  <c r="AU40" i="1"/>
  <c r="AO41" i="1"/>
  <c r="AP41" i="1"/>
  <c r="AQ41" i="1"/>
  <c r="AR41" i="1"/>
  <c r="AS41" i="1"/>
  <c r="AT41" i="1"/>
  <c r="AU41" i="1"/>
  <c r="Z40" i="1"/>
  <c r="Y40" i="1"/>
  <c r="X40" i="1"/>
  <c r="X39" i="1" s="1"/>
  <c r="V40" i="1"/>
  <c r="V39" i="1" s="1"/>
  <c r="U40" i="1"/>
  <c r="T40" i="1"/>
  <c r="Z39" i="1"/>
  <c r="Y39" i="1"/>
  <c r="U39" i="1"/>
  <c r="T39" i="1"/>
  <c r="T26" i="1"/>
  <c r="T25" i="1" s="1"/>
  <c r="Y24" i="1"/>
  <c r="X24" i="1"/>
  <c r="V24" i="1"/>
  <c r="T24" i="1"/>
  <c r="T23" i="1" s="1"/>
  <c r="T21" i="1" s="1"/>
  <c r="T20" i="1" s="1"/>
  <c r="CL20" i="1" s="1"/>
  <c r="U23" i="1"/>
  <c r="Z22" i="1"/>
  <c r="U21" i="1"/>
  <c r="U20" i="1" s="1"/>
  <c r="AS26" i="1" l="1"/>
  <c r="AZ26" i="1" s="1"/>
  <c r="AZ27" i="1"/>
  <c r="AO26" i="1"/>
  <c r="AO25" i="1" s="1"/>
  <c r="AS23" i="1"/>
  <c r="AS24" i="1"/>
  <c r="AZ38" i="1"/>
  <c r="AR24" i="1"/>
  <c r="AR26" i="1"/>
  <c r="AW41" i="1"/>
  <c r="BD41" i="1" s="1"/>
  <c r="BK41" i="1" s="1"/>
  <c r="AQ24" i="1"/>
  <c r="AQ23" i="1" s="1"/>
  <c r="AU26" i="1"/>
  <c r="AU25" i="1" s="1"/>
  <c r="AQ25" i="1"/>
  <c r="AQ26" i="1"/>
  <c r="BN24" i="1"/>
  <c r="BG23" i="1"/>
  <c r="AZ41" i="1"/>
  <c r="AP24" i="1"/>
  <c r="AP23" i="1" s="1"/>
  <c r="AP21" i="1" s="1"/>
  <c r="AP20" i="1" s="1"/>
  <c r="AT26" i="1"/>
  <c r="AT24" i="1" s="1"/>
  <c r="AT23" i="1" s="1"/>
  <c r="AW27" i="1"/>
  <c r="AP26" i="1"/>
  <c r="AP25" i="1" s="1"/>
  <c r="AW38" i="1"/>
  <c r="BD38" i="1" s="1"/>
  <c r="BD27" i="1"/>
  <c r="AW26" i="1"/>
  <c r="AU24" i="1"/>
  <c r="AU23" i="1" s="1"/>
  <c r="AU21" i="1" s="1"/>
  <c r="AU20" i="1" s="1"/>
  <c r="AR25" i="1"/>
  <c r="AT21" i="1" l="1"/>
  <c r="AQ21" i="1"/>
  <c r="AT25" i="1"/>
  <c r="BG21" i="1"/>
  <c r="BN23" i="1"/>
  <c r="AS21" i="1"/>
  <c r="AR23" i="1"/>
  <c r="BD26" i="1"/>
  <c r="BK27" i="1"/>
  <c r="BR27" i="1" s="1"/>
  <c r="BQ38" i="1"/>
  <c r="BQ36" i="1" s="1"/>
  <c r="CL28" i="1"/>
  <c r="CM28" i="1"/>
  <c r="CN28" i="1"/>
  <c r="CO28" i="1"/>
  <c r="CP28" i="1"/>
  <c r="CQ28" i="1"/>
  <c r="CR28" i="1"/>
  <c r="BI28" i="1"/>
  <c r="CY28" i="1" s="1"/>
  <c r="BH28" i="1"/>
  <c r="CX28" i="1" s="1"/>
  <c r="BG28" i="1"/>
  <c r="CW28" i="1" s="1"/>
  <c r="BE28" i="1"/>
  <c r="CU28" i="1" s="1"/>
  <c r="AS20" i="1" l="1"/>
  <c r="BN21" i="1"/>
  <c r="BG20" i="1"/>
  <c r="BN20" i="1" s="1"/>
  <c r="AQ20" i="1"/>
  <c r="AR21" i="1"/>
  <c r="AT20" i="1"/>
  <c r="BT27" i="1"/>
  <c r="BC34" i="1"/>
  <c r="BC32" i="1" s="1"/>
  <c r="BH33" i="1"/>
  <c r="BO33" i="1" s="1"/>
  <c r="BG33" i="1"/>
  <c r="BN33" i="1" s="1"/>
  <c r="BE33" i="1"/>
  <c r="BL33" i="1" s="1"/>
  <c r="AR20" i="1" l="1"/>
  <c r="CM35" i="1"/>
  <c r="CF41" i="1"/>
  <c r="CF40" i="1" l="1"/>
  <c r="CF39" i="1"/>
  <c r="BC29" i="1"/>
  <c r="CS29" i="1" s="1"/>
  <c r="AF38" i="1" l="1"/>
  <c r="AE38" i="1"/>
  <c r="AD38" i="1"/>
  <c r="AC38" i="1"/>
  <c r="AB38" i="1"/>
  <c r="AF35" i="1"/>
  <c r="AE35" i="1"/>
  <c r="AD35" i="1"/>
  <c r="AC35" i="1"/>
  <c r="AB35" i="1"/>
  <c r="AB26" i="1"/>
  <c r="AC26" i="1"/>
  <c r="AD26" i="1"/>
  <c r="AE26" i="1"/>
  <c r="AF26" i="1"/>
  <c r="AB27" i="1"/>
  <c r="AC27" i="1"/>
  <c r="AD27" i="1"/>
  <c r="CV27" i="1" s="1"/>
  <c r="AE27" i="1"/>
  <c r="AF27" i="1"/>
  <c r="AB31" i="1"/>
  <c r="AC31" i="1"/>
  <c r="CU31" i="1" s="1"/>
  <c r="AD31" i="1"/>
  <c r="AE31" i="1"/>
  <c r="AF31" i="1"/>
  <c r="AC25" i="1"/>
  <c r="AD25" i="1"/>
  <c r="AE25" i="1"/>
  <c r="AF25" i="1"/>
  <c r="AB25" i="1"/>
  <c r="CE27" i="1"/>
  <c r="CF27" i="1"/>
  <c r="CG27" i="1"/>
  <c r="CH27" i="1"/>
  <c r="CJ27" i="1"/>
  <c r="CK27" i="1"/>
  <c r="CE31" i="1"/>
  <c r="CG31" i="1"/>
  <c r="CH31" i="1"/>
  <c r="CJ31" i="1"/>
  <c r="CK31" i="1"/>
  <c r="CG33" i="1"/>
  <c r="CH33" i="1"/>
  <c r="CJ33" i="1"/>
  <c r="CK33" i="1"/>
  <c r="CE35" i="1"/>
  <c r="CS35" i="1" s="1"/>
  <c r="CG35" i="1"/>
  <c r="CH35" i="1"/>
  <c r="CJ35" i="1"/>
  <c r="CK35" i="1"/>
  <c r="CE38" i="1"/>
  <c r="CF38" i="1"/>
  <c r="CF36" i="1" s="1"/>
  <c r="CH38" i="1"/>
  <c r="CK38" i="1"/>
  <c r="CE25" i="1"/>
  <c r="BT21" i="1"/>
  <c r="CV21" i="1" s="1"/>
  <c r="BU21" i="1"/>
  <c r="BS22" i="1"/>
  <c r="CU22" i="1" s="1"/>
  <c r="BT22" i="1"/>
  <c r="CV22" i="1" s="1"/>
  <c r="BT23" i="1"/>
  <c r="CV23" i="1" s="1"/>
  <c r="BU23" i="1"/>
  <c r="BT24" i="1"/>
  <c r="BU24" i="1"/>
  <c r="BT25" i="1"/>
  <c r="BU25" i="1"/>
  <c r="BQ31" i="1"/>
  <c r="BR31" i="1"/>
  <c r="BT31" i="1"/>
  <c r="BR34" i="1"/>
  <c r="BT34" i="1"/>
  <c r="BU34" i="1"/>
  <c r="BR35" i="1"/>
  <c r="BT35" i="1"/>
  <c r="BU35" i="1"/>
  <c r="BU38" i="1"/>
  <c r="BW38" i="1"/>
  <c r="BQ39" i="1"/>
  <c r="BQ25" i="1" s="1"/>
  <c r="BQ24" i="1" s="1"/>
  <c r="BQ23" i="1" s="1"/>
  <c r="BQ21" i="1" s="1"/>
  <c r="BQ20" i="1" s="1"/>
  <c r="BR39" i="1"/>
  <c r="BT39" i="1"/>
  <c r="CV39" i="1" s="1"/>
  <c r="BQ40" i="1"/>
  <c r="BR40" i="1"/>
  <c r="BT40" i="1"/>
  <c r="CV40" i="1" s="1"/>
  <c r="BQ41" i="1"/>
  <c r="BR41" i="1"/>
  <c r="CT41" i="1" s="1"/>
  <c r="BT41" i="1"/>
  <c r="CV41" i="1" s="1"/>
  <c r="BT20" i="1"/>
  <c r="BU20" i="1"/>
  <c r="BH21" i="1"/>
  <c r="BI21" i="1"/>
  <c r="BG22" i="1"/>
  <c r="BH22" i="1"/>
  <c r="BI22" i="1"/>
  <c r="BP22" i="1" s="1"/>
  <c r="BW22" i="1" s="1"/>
  <c r="BH23" i="1"/>
  <c r="BI23" i="1"/>
  <c r="BH24" i="1"/>
  <c r="BO24" i="1" s="1"/>
  <c r="BV24" i="1" s="1"/>
  <c r="BI24" i="1"/>
  <c r="BH25" i="1"/>
  <c r="BO25" i="1" s="1"/>
  <c r="BV25" i="1" s="1"/>
  <c r="BI25" i="1"/>
  <c r="BG26" i="1"/>
  <c r="BN26" i="1" s="1"/>
  <c r="BU26" i="1" s="1"/>
  <c r="BC27" i="1"/>
  <c r="BE27" i="1"/>
  <c r="BL27" i="1" s="1"/>
  <c r="BS27" i="1" s="1"/>
  <c r="BG27" i="1"/>
  <c r="BN27" i="1" s="1"/>
  <c r="BU27" i="1" s="1"/>
  <c r="BH27" i="1"/>
  <c r="BO27" i="1" s="1"/>
  <c r="BV27" i="1" s="1"/>
  <c r="BI27" i="1"/>
  <c r="BP27" i="1" s="1"/>
  <c r="BW27" i="1" s="1"/>
  <c r="BC31" i="1"/>
  <c r="BE31" i="1"/>
  <c r="BL31" i="1" s="1"/>
  <c r="BS31" i="1" s="1"/>
  <c r="BG31" i="1"/>
  <c r="BN31" i="1" s="1"/>
  <c r="BU31" i="1" s="1"/>
  <c r="BH31" i="1"/>
  <c r="BO31" i="1" s="1"/>
  <c r="BV31" i="1" s="1"/>
  <c r="BI31" i="1"/>
  <c r="BP31" i="1" s="1"/>
  <c r="BW31" i="1" s="1"/>
  <c r="BI33" i="1"/>
  <c r="BP33" i="1" s="1"/>
  <c r="BC38" i="1"/>
  <c r="CS38" i="1" s="1"/>
  <c r="BG38" i="1"/>
  <c r="BN38" i="1" s="1"/>
  <c r="BC39" i="1"/>
  <c r="BE39" i="1"/>
  <c r="BL39" i="1" s="1"/>
  <c r="BS39" i="1" s="1"/>
  <c r="BG39" i="1"/>
  <c r="BN39" i="1" s="1"/>
  <c r="BU39" i="1" s="1"/>
  <c r="BH39" i="1"/>
  <c r="BO39" i="1" s="1"/>
  <c r="BV39" i="1" s="1"/>
  <c r="BI39" i="1"/>
  <c r="BP39" i="1" s="1"/>
  <c r="BW39" i="1" s="1"/>
  <c r="BC40" i="1"/>
  <c r="BE40" i="1"/>
  <c r="BL40" i="1" s="1"/>
  <c r="BS40" i="1" s="1"/>
  <c r="BG40" i="1"/>
  <c r="BN40" i="1" s="1"/>
  <c r="BU40" i="1" s="1"/>
  <c r="BH40" i="1"/>
  <c r="BO40" i="1" s="1"/>
  <c r="BV40" i="1" s="1"/>
  <c r="BI40" i="1"/>
  <c r="BP40" i="1" s="1"/>
  <c r="BW40" i="1" s="1"/>
  <c r="BC41" i="1"/>
  <c r="CS41" i="1" s="1"/>
  <c r="BE41" i="1"/>
  <c r="BG41" i="1"/>
  <c r="BH41" i="1"/>
  <c r="BI41" i="1"/>
  <c r="BH20" i="1"/>
  <c r="BO20" i="1" s="1"/>
  <c r="BV20" i="1" s="1"/>
  <c r="BI20" i="1"/>
  <c r="AG21" i="1"/>
  <c r="AG22" i="1"/>
  <c r="CY22" i="1" s="1"/>
  <c r="AG23" i="1"/>
  <c r="AG24" i="1"/>
  <c r="AG25" i="1"/>
  <c r="AG26" i="1"/>
  <c r="AG27" i="1"/>
  <c r="CY27" i="1" s="1"/>
  <c r="AG31" i="1"/>
  <c r="AG32" i="1"/>
  <c r="AG33" i="1"/>
  <c r="AG34" i="1"/>
  <c r="AG35" i="1"/>
  <c r="AG38" i="1"/>
  <c r="AG20" i="1"/>
  <c r="AA37" i="1"/>
  <c r="AA34" i="1"/>
  <c r="AA33" i="1"/>
  <c r="AA26" i="1"/>
  <c r="AA36" i="1" l="1"/>
  <c r="CT35" i="1"/>
  <c r="BP41" i="1"/>
  <c r="BW41" i="1" s="1"/>
  <c r="CY41" i="1" s="1"/>
  <c r="CS31" i="1"/>
  <c r="BO21" i="1"/>
  <c r="BV21" i="1" s="1"/>
  <c r="CX21" i="1"/>
  <c r="CW31" i="1"/>
  <c r="CX27" i="1"/>
  <c r="CT27" i="1"/>
  <c r="CV35" i="1"/>
  <c r="AA32" i="1"/>
  <c r="CY31" i="1"/>
  <c r="BO41" i="1"/>
  <c r="BV41" i="1" s="1"/>
  <c r="BC26" i="1"/>
  <c r="BC25" i="1" s="1"/>
  <c r="BC24" i="1" s="1"/>
  <c r="BC23" i="1" s="1"/>
  <c r="BC21" i="1" s="1"/>
  <c r="BC20" i="1" s="1"/>
  <c r="CS27" i="1"/>
  <c r="BO22" i="1"/>
  <c r="BV22" i="1" s="1"/>
  <c r="CX22" i="1"/>
  <c r="CV31" i="1"/>
  <c r="CW27" i="1"/>
  <c r="CW35" i="1"/>
  <c r="BN41" i="1"/>
  <c r="BU41" i="1" s="1"/>
  <c r="CW41" i="1"/>
  <c r="BN22" i="1"/>
  <c r="BU22" i="1" s="1"/>
  <c r="CW22" i="1"/>
  <c r="AA25" i="1"/>
  <c r="CS25" i="1" s="1"/>
  <c r="BL41" i="1"/>
  <c r="BS41" i="1" s="1"/>
  <c r="CU41" i="1"/>
  <c r="BO23" i="1"/>
  <c r="BV23" i="1" s="1"/>
  <c r="CX23" i="1"/>
  <c r="CX31" i="1"/>
  <c r="CT31" i="1"/>
  <c r="CU27" i="1"/>
  <c r="CT38" i="1"/>
  <c r="AB40" i="1"/>
  <c r="AC40" i="1"/>
  <c r="AE40" i="1"/>
  <c r="AF40" i="1"/>
  <c r="AG40" i="1"/>
  <c r="AA40" i="1"/>
  <c r="CS40" i="1" s="1"/>
  <c r="CJ41" i="1"/>
  <c r="CX41" i="1" s="1"/>
  <c r="CI41" i="1"/>
  <c r="CJ40" i="1"/>
  <c r="CI40" i="1"/>
  <c r="CI39" i="1"/>
  <c r="AC24" i="1"/>
  <c r="AE24" i="1"/>
  <c r="AF24" i="1"/>
  <c r="AF39" i="1" l="1"/>
  <c r="CX39" i="1" s="1"/>
  <c r="CX40" i="1"/>
  <c r="AC39" i="1"/>
  <c r="CU39" i="1" s="1"/>
  <c r="CU40" i="1"/>
  <c r="AA39" i="1"/>
  <c r="CS39" i="1" s="1"/>
  <c r="E39" i="1" s="1"/>
  <c r="E24" i="1" s="1"/>
  <c r="E23" i="1" s="1"/>
  <c r="E21" i="1" s="1"/>
  <c r="E20" i="1" s="1"/>
  <c r="AE39" i="1"/>
  <c r="CW39" i="1" s="1"/>
  <c r="CW40" i="1"/>
  <c r="AG39" i="1"/>
  <c r="CY39" i="1" s="1"/>
  <c r="CY40" i="1"/>
  <c r="AB39" i="1"/>
  <c r="CT39" i="1" s="1"/>
  <c r="CT40" i="1"/>
  <c r="E40" i="1" s="1"/>
  <c r="CJ39" i="1"/>
  <c r="CM38" i="1"/>
  <c r="CD24" i="1"/>
  <c r="CD23" i="1" s="1"/>
  <c r="CD21" i="1" s="1"/>
  <c r="CD20" i="1" s="1"/>
  <c r="CR20" i="1" s="1"/>
  <c r="BY24" i="1"/>
  <c r="BY23" i="1" s="1"/>
  <c r="BY21" i="1" s="1"/>
  <c r="BY20" i="1" s="1"/>
  <c r="CM20" i="1" s="1"/>
  <c r="CN31" i="1"/>
  <c r="CO31" i="1"/>
  <c r="CP31" i="1"/>
  <c r="D36" i="1"/>
  <c r="BY26" i="1"/>
  <c r="BY34" i="1"/>
  <c r="BY32" i="1"/>
  <c r="BY37" i="1"/>
  <c r="BY36" i="1" s="1"/>
  <c r="AX26" i="1"/>
  <c r="BE26" i="1" s="1"/>
  <c r="AX38" i="1"/>
  <c r="BE38" i="1" s="1"/>
  <c r="BZ26" i="1"/>
  <c r="BZ34" i="1"/>
  <c r="CG34" i="1" s="1"/>
  <c r="BZ38" i="1"/>
  <c r="CG38" i="1" s="1"/>
  <c r="AY26" i="1"/>
  <c r="BF26" i="1" s="1"/>
  <c r="AY38" i="1"/>
  <c r="BF38" i="1" s="1"/>
  <c r="BT33" i="1"/>
  <c r="BT32" i="1"/>
  <c r="CA26" i="1"/>
  <c r="CA34" i="1"/>
  <c r="CA37" i="1"/>
  <c r="BG37" i="1"/>
  <c r="BN37" i="1" s="1"/>
  <c r="BG36" i="1"/>
  <c r="BN36" i="1" s="1"/>
  <c r="BU37" i="1"/>
  <c r="BU36" i="1"/>
  <c r="CB26" i="1"/>
  <c r="CI26" i="1" s="1"/>
  <c r="CW26" i="1" s="1"/>
  <c r="CB34" i="1"/>
  <c r="CB32" i="1" s="1"/>
  <c r="CP32" i="1" s="1"/>
  <c r="BA26" i="1"/>
  <c r="BH26" i="1" s="1"/>
  <c r="BA38" i="1"/>
  <c r="BH38" i="1" s="1"/>
  <c r="BV33" i="1"/>
  <c r="CC26" i="1"/>
  <c r="CC34" i="1"/>
  <c r="BJ26" i="1"/>
  <c r="BJ34" i="1"/>
  <c r="BQ34" i="1" s="1"/>
  <c r="BJ33" i="1"/>
  <c r="BJ37" i="1"/>
  <c r="BX26" i="1"/>
  <c r="CE26" i="1" s="1"/>
  <c r="CS26" i="1" s="1"/>
  <c r="BX34" i="1"/>
  <c r="BX37" i="1"/>
  <c r="CE37" i="1" s="1"/>
  <c r="BX36" i="1"/>
  <c r="CE36" i="1" s="1"/>
  <c r="CP26" i="1"/>
  <c r="CL25" i="1"/>
  <c r="CL26" i="1"/>
  <c r="CL27" i="1"/>
  <c r="CM27" i="1"/>
  <c r="CN27" i="1"/>
  <c r="CO27" i="1"/>
  <c r="CP27" i="1"/>
  <c r="AV34" i="1"/>
  <c r="BB38" i="1"/>
  <c r="BI38" i="1" s="1"/>
  <c r="CY38" i="1" s="1"/>
  <c r="CD34" i="1"/>
  <c r="CK34" i="1" s="1"/>
  <c r="CM34" i="1"/>
  <c r="CL35" i="1"/>
  <c r="AV37" i="1"/>
  <c r="CL37" i="1" s="1"/>
  <c r="BW37" i="1"/>
  <c r="CD37" i="1"/>
  <c r="CK37" i="1" s="1"/>
  <c r="CL38" i="1"/>
  <c r="CL39" i="1"/>
  <c r="CM39" i="1"/>
  <c r="CN39" i="1"/>
  <c r="CO39" i="1"/>
  <c r="CR39" i="1"/>
  <c r="CL40" i="1"/>
  <c r="CM40" i="1"/>
  <c r="CN40" i="1"/>
  <c r="CO40" i="1"/>
  <c r="CQ40" i="1"/>
  <c r="CR40" i="1"/>
  <c r="CM41" i="1"/>
  <c r="CN41" i="1"/>
  <c r="CO41" i="1"/>
  <c r="CQ41" i="1"/>
  <c r="CR41" i="1"/>
  <c r="CL41" i="1"/>
  <c r="CD26" i="1"/>
  <c r="CK26" i="1" s="1"/>
  <c r="BB26" i="1"/>
  <c r="BI26" i="1" s="1"/>
  <c r="M24" i="1"/>
  <c r="N25" i="1"/>
  <c r="N24" i="1" s="1"/>
  <c r="O25" i="1"/>
  <c r="O24" i="1" s="1"/>
  <c r="P25" i="1"/>
  <c r="P24" i="1" s="1"/>
  <c r="Q25" i="1"/>
  <c r="Q24" i="1" s="1"/>
  <c r="R25" i="1"/>
  <c r="R24" i="1" s="1"/>
  <c r="S25" i="1"/>
  <c r="S24" i="1" s="1"/>
  <c r="G26" i="1"/>
  <c r="H26" i="1"/>
  <c r="H34" i="1"/>
  <c r="H33" i="1" s="1"/>
  <c r="H32" i="1" s="1"/>
  <c r="H37" i="1"/>
  <c r="H36" i="1" s="1"/>
  <c r="I26" i="1"/>
  <c r="J26" i="1"/>
  <c r="K26" i="1"/>
  <c r="L26" i="1"/>
  <c r="L34" i="1"/>
  <c r="L33" i="1" s="1"/>
  <c r="L32" i="1" s="1"/>
  <c r="L37" i="1"/>
  <c r="L36" i="1" s="1"/>
  <c r="F26" i="1"/>
  <c r="AB34" i="1"/>
  <c r="CT34" i="1" s="1"/>
  <c r="AC34" i="1"/>
  <c r="AD34" i="1"/>
  <c r="AE34" i="1"/>
  <c r="AF34" i="1"/>
  <c r="F34" i="1"/>
  <c r="F33" i="1" s="1"/>
  <c r="F32" i="1" s="1"/>
  <c r="G34" i="1"/>
  <c r="G33" i="1" s="1"/>
  <c r="G32" i="1" s="1"/>
  <c r="I34" i="1"/>
  <c r="I33" i="1"/>
  <c r="I32" i="1" s="1"/>
  <c r="J34" i="1"/>
  <c r="J33" i="1" s="1"/>
  <c r="J32" i="1" s="1"/>
  <c r="K34" i="1"/>
  <c r="K33" i="1" s="1"/>
  <c r="K32" i="1" s="1"/>
  <c r="F37" i="1"/>
  <c r="F36" i="1" s="1"/>
  <c r="G37" i="1"/>
  <c r="G36" i="1" s="1"/>
  <c r="I37" i="1"/>
  <c r="I36" i="1" s="1"/>
  <c r="J37" i="1"/>
  <c r="J36" i="1" s="1"/>
  <c r="K37" i="1"/>
  <c r="K36" i="1" s="1"/>
  <c r="M37" i="1"/>
  <c r="M36" i="1" s="1"/>
  <c r="N37" i="1"/>
  <c r="O37" i="1"/>
  <c r="P37" i="1"/>
  <c r="Q37" i="1"/>
  <c r="R37" i="1"/>
  <c r="S37" i="1"/>
  <c r="AC33" i="1" l="1"/>
  <c r="BP26" i="1"/>
  <c r="BW26" i="1" s="1"/>
  <c r="CY26" i="1"/>
  <c r="BA37" i="1"/>
  <c r="AY37" i="1"/>
  <c r="BF37" i="1" s="1"/>
  <c r="BM37" i="1" s="1"/>
  <c r="BT37" i="1" s="1"/>
  <c r="BZ32" i="1"/>
  <c r="CG32" i="1" s="1"/>
  <c r="BL38" i="1"/>
  <c r="BY25" i="1"/>
  <c r="CF25" i="1" s="1"/>
  <c r="CF26" i="1"/>
  <c r="CT26" i="1" s="1"/>
  <c r="CM26" i="1"/>
  <c r="CD25" i="1"/>
  <c r="CK25" i="1" s="1"/>
  <c r="AA24" i="1"/>
  <c r="CA32" i="1"/>
  <c r="CH32" i="1" s="1"/>
  <c r="CH34" i="1"/>
  <c r="CV34" i="1" s="1"/>
  <c r="BZ25" i="1"/>
  <c r="CG25" i="1" s="1"/>
  <c r="CG26" i="1"/>
  <c r="AF33" i="1"/>
  <c r="CD32" i="1"/>
  <c r="CK32" i="1" s="1"/>
  <c r="CC32" i="1"/>
  <c r="CJ32" i="1" s="1"/>
  <c r="CJ34" i="1"/>
  <c r="BO38" i="1"/>
  <c r="BV38" i="1" s="1"/>
  <c r="CX38" i="1" s="1"/>
  <c r="BM38" i="1"/>
  <c r="BL26" i="1"/>
  <c r="BO26" i="1"/>
  <c r="BV26" i="1" s="1"/>
  <c r="CX26" i="1" s="1"/>
  <c r="AE33" i="1"/>
  <c r="CW34" i="1"/>
  <c r="CC25" i="1"/>
  <c r="CJ25" i="1" s="1"/>
  <c r="CX25" i="1" s="1"/>
  <c r="CJ26" i="1"/>
  <c r="BM26" i="1"/>
  <c r="AD33" i="1"/>
  <c r="CD36" i="1"/>
  <c r="CK36" i="1" s="1"/>
  <c r="CK24" i="1" s="1"/>
  <c r="BX33" i="1"/>
  <c r="CE34" i="1"/>
  <c r="CS34" i="1" s="1"/>
  <c r="CA25" i="1"/>
  <c r="CH26" i="1"/>
  <c r="AX37" i="1"/>
  <c r="CB25" i="1"/>
  <c r="CI25" i="1" s="1"/>
  <c r="AB33" i="1"/>
  <c r="CA36" i="1"/>
  <c r="CH37" i="1"/>
  <c r="BZ37" i="1"/>
  <c r="CM37" i="1"/>
  <c r="CM36" i="1" s="1"/>
  <c r="S36" i="1"/>
  <c r="AG36" i="1" s="1"/>
  <c r="AG37" i="1"/>
  <c r="CY37" i="1" s="1"/>
  <c r="Q36" i="1"/>
  <c r="AE36" i="1" s="1"/>
  <c r="AE37" i="1"/>
  <c r="O36" i="1"/>
  <c r="AC36" i="1" s="1"/>
  <c r="AC37" i="1"/>
  <c r="AV36" i="1"/>
  <c r="BC36" i="1" s="1"/>
  <c r="CS36" i="1" s="1"/>
  <c r="BC37" i="1"/>
  <c r="CS37" i="1" s="1"/>
  <c r="BW33" i="1"/>
  <c r="CY33" i="1" s="1"/>
  <c r="BJ36" i="1"/>
  <c r="BA36" i="1"/>
  <c r="BH37" i="1"/>
  <c r="BO37" i="1" s="1"/>
  <c r="BV37" i="1" s="1"/>
  <c r="BU32" i="1"/>
  <c r="BU33" i="1"/>
  <c r="AY36" i="1"/>
  <c r="BF36" i="1" s="1"/>
  <c r="BM36" i="1" s="1"/>
  <c r="BT36" i="1" s="1"/>
  <c r="BS33" i="1"/>
  <c r="AX36" i="1"/>
  <c r="BE37" i="1"/>
  <c r="BL37" i="1" s="1"/>
  <c r="BS37" i="1" s="1"/>
  <c r="BR32" i="1"/>
  <c r="BR33" i="1"/>
  <c r="R36" i="1"/>
  <c r="AF36" i="1" s="1"/>
  <c r="AF37" i="1"/>
  <c r="P36" i="1"/>
  <c r="N36" i="1"/>
  <c r="AB36" i="1" s="1"/>
  <c r="CT36" i="1" s="1"/>
  <c r="AB37" i="1"/>
  <c r="CT37" i="1" s="1"/>
  <c r="BW36" i="1"/>
  <c r="BW25" i="1" s="1"/>
  <c r="CP33" i="1"/>
  <c r="BJ32" i="1"/>
  <c r="BQ32" i="1" s="1"/>
  <c r="BQ33" i="1"/>
  <c r="CC38" i="1"/>
  <c r="CJ38" i="1" s="1"/>
  <c r="CQ39" i="1"/>
  <c r="CP34" i="1"/>
  <c r="CR33" i="1"/>
  <c r="CN33" i="1"/>
  <c r="BB37" i="1"/>
  <c r="BI37" i="1" s="1"/>
  <c r="CR38" i="1"/>
  <c r="AV33" i="1"/>
  <c r="BC33" i="1" s="1"/>
  <c r="CL34" i="1"/>
  <c r="CQ33" i="1"/>
  <c r="CO33" i="1"/>
  <c r="CN37" i="1"/>
  <c r="CM33" i="1"/>
  <c r="CP41" i="1"/>
  <c r="D24" i="1"/>
  <c r="D23" i="1" s="1"/>
  <c r="D21" i="1" s="1"/>
  <c r="D20" i="1" s="1"/>
  <c r="BW24" i="1" l="1"/>
  <c r="CY25" i="1"/>
  <c r="CH25" i="1"/>
  <c r="CV25" i="1" s="1"/>
  <c r="CO25" i="1"/>
  <c r="BT26" i="1"/>
  <c r="CV26" i="1" s="1"/>
  <c r="CO26" i="1"/>
  <c r="BS26" i="1"/>
  <c r="CU26" i="1" s="1"/>
  <c r="CN26" i="1"/>
  <c r="CW25" i="1"/>
  <c r="AF32" i="1"/>
  <c r="CX33" i="1"/>
  <c r="CU37" i="1"/>
  <c r="AE32" i="1"/>
  <c r="CW32" i="1" s="1"/>
  <c r="CW33" i="1"/>
  <c r="BS38" i="1"/>
  <c r="CU38" i="1" s="1"/>
  <c r="CN38" i="1"/>
  <c r="CT33" i="1"/>
  <c r="AD32" i="1"/>
  <c r="CV32" i="1" s="1"/>
  <c r="CV33" i="1"/>
  <c r="BT38" i="1"/>
  <c r="CV38" i="1" s="1"/>
  <c r="CO38" i="1"/>
  <c r="CS24" i="1"/>
  <c r="AA23" i="1"/>
  <c r="CT25" i="1"/>
  <c r="CF24" i="1"/>
  <c r="CS33" i="1"/>
  <c r="CE33" i="1"/>
  <c r="BX32" i="1"/>
  <c r="CE32" i="1" s="1"/>
  <c r="CS32" i="1" s="1"/>
  <c r="AC32" i="1"/>
  <c r="CU33" i="1"/>
  <c r="CV20" i="1"/>
  <c r="CH36" i="1"/>
  <c r="CH24" i="1" s="1"/>
  <c r="CV24" i="1" s="1"/>
  <c r="CA24" i="1"/>
  <c r="CA23" i="1" s="1"/>
  <c r="BZ36" i="1"/>
  <c r="CG37" i="1"/>
  <c r="AB32" i="1"/>
  <c r="CT32" i="1" s="1"/>
  <c r="AD37" i="1"/>
  <c r="CV37" i="1" s="1"/>
  <c r="CO37" i="1"/>
  <c r="CM32" i="1"/>
  <c r="CL36" i="1"/>
  <c r="AD36" i="1"/>
  <c r="CV36" i="1" s="1"/>
  <c r="CO36" i="1"/>
  <c r="AX35" i="1"/>
  <c r="BE35" i="1" s="1"/>
  <c r="BE36" i="1"/>
  <c r="BL36" i="1" s="1"/>
  <c r="BS36" i="1" s="1"/>
  <c r="AY35" i="1"/>
  <c r="BH36" i="1"/>
  <c r="BO36" i="1" s="1"/>
  <c r="BV36" i="1" s="1"/>
  <c r="BA35" i="1"/>
  <c r="BH35" i="1" s="1"/>
  <c r="CL24" i="1"/>
  <c r="AV32" i="1"/>
  <c r="CL33" i="1"/>
  <c r="CC37" i="1"/>
  <c r="CJ37" i="1" s="1"/>
  <c r="CX37" i="1" s="1"/>
  <c r="CQ38" i="1"/>
  <c r="CP40" i="1"/>
  <c r="CR37" i="1"/>
  <c r="BB36" i="1"/>
  <c r="BI36" i="1" s="1"/>
  <c r="CY36" i="1" s="1"/>
  <c r="CT24" i="1" l="1"/>
  <c r="CF23" i="1"/>
  <c r="BW23" i="1"/>
  <c r="CY24" i="1"/>
  <c r="CO24" i="1"/>
  <c r="CS23" i="1"/>
  <c r="AA21" i="1"/>
  <c r="BO35" i="1"/>
  <c r="BV35" i="1" s="1"/>
  <c r="CX35" i="1" s="1"/>
  <c r="BL35" i="1"/>
  <c r="BS35" i="1" s="1"/>
  <c r="CU35" i="1" s="1"/>
  <c r="CN36" i="1"/>
  <c r="CG36" i="1"/>
  <c r="CU36" i="1" s="1"/>
  <c r="BZ24" i="1"/>
  <c r="CA21" i="1"/>
  <c r="CO23" i="1"/>
  <c r="CM25" i="1"/>
  <c r="CL32" i="1"/>
  <c r="CQ31" i="1"/>
  <c r="AX34" i="1"/>
  <c r="BE34" i="1" s="1"/>
  <c r="BA34" i="1"/>
  <c r="BH34" i="1" s="1"/>
  <c r="CQ35" i="1"/>
  <c r="AY34" i="1"/>
  <c r="CO35" i="1"/>
  <c r="CP25" i="1"/>
  <c r="CC36" i="1"/>
  <c r="CJ36" i="1" s="1"/>
  <c r="CX36" i="1" s="1"/>
  <c r="CQ37" i="1"/>
  <c r="CL23" i="1"/>
  <c r="BB35" i="1"/>
  <c r="BI35" i="1" s="1"/>
  <c r="CR36" i="1"/>
  <c r="CB38" i="1"/>
  <c r="CI38" i="1" s="1"/>
  <c r="CW38" i="1" s="1"/>
  <c r="CP39" i="1"/>
  <c r="CS21" i="1" l="1"/>
  <c r="AA20" i="1"/>
  <c r="CS20" i="1" s="1"/>
  <c r="CN35" i="1"/>
  <c r="CF21" i="1"/>
  <c r="CT23" i="1"/>
  <c r="CU34" i="1"/>
  <c r="BW21" i="1"/>
  <c r="CY23" i="1"/>
  <c r="CJ24" i="1"/>
  <c r="CX24" i="1" s="1"/>
  <c r="BL34" i="1"/>
  <c r="BS34" i="1" s="1"/>
  <c r="CG24" i="1"/>
  <c r="BP35" i="1"/>
  <c r="BW35" i="1" s="1"/>
  <c r="CY35" i="1" s="1"/>
  <c r="BO34" i="1"/>
  <c r="BV34" i="1" s="1"/>
  <c r="CX34" i="1" s="1"/>
  <c r="BZ23" i="1"/>
  <c r="CO21" i="1"/>
  <c r="CA20" i="1"/>
  <c r="CO20" i="1" s="1"/>
  <c r="CM24" i="1"/>
  <c r="AY32" i="1"/>
  <c r="CO34" i="1"/>
  <c r="BA32" i="1"/>
  <c r="BH32" i="1" s="1"/>
  <c r="CR27" i="1"/>
  <c r="AX32" i="1"/>
  <c r="BE32" i="1" s="1"/>
  <c r="CN34" i="1"/>
  <c r="CQ27" i="1"/>
  <c r="CP38" i="1"/>
  <c r="CB37" i="1"/>
  <c r="CI37" i="1" s="1"/>
  <c r="CW37" i="1" s="1"/>
  <c r="BB34" i="1"/>
  <c r="BI34" i="1" s="1"/>
  <c r="CL21" i="1"/>
  <c r="CQ36" i="1"/>
  <c r="CC24" i="1"/>
  <c r="CC23" i="1" s="1"/>
  <c r="CC21" i="1" s="1"/>
  <c r="CC20" i="1" s="1"/>
  <c r="CQ20" i="1" s="1"/>
  <c r="BL32" i="1" l="1"/>
  <c r="BS32" i="1" s="1"/>
  <c r="CU32" i="1" s="1"/>
  <c r="CT21" i="1"/>
  <c r="CF20" i="1"/>
  <c r="CT20" i="1" s="1"/>
  <c r="CR35" i="1"/>
  <c r="BW20" i="1"/>
  <c r="CY21" i="1"/>
  <c r="BO32" i="1"/>
  <c r="BV32" i="1" s="1"/>
  <c r="CX32" i="1" s="1"/>
  <c r="BP34" i="1"/>
  <c r="BW34" i="1" s="1"/>
  <c r="CY34" i="1" s="1"/>
  <c r="CQ34" i="1"/>
  <c r="BE25" i="1"/>
  <c r="BZ21" i="1"/>
  <c r="CM23" i="1"/>
  <c r="CQ26" i="1"/>
  <c r="CR26" i="1"/>
  <c r="CO32" i="1"/>
  <c r="BB32" i="1"/>
  <c r="CR34" i="1"/>
  <c r="CB36" i="1"/>
  <c r="CI36" i="1" s="1"/>
  <c r="CP37" i="1"/>
  <c r="CW36" i="1" l="1"/>
  <c r="CI24" i="1"/>
  <c r="CQ32" i="1"/>
  <c r="CN32" i="1"/>
  <c r="BL25" i="1"/>
  <c r="CU25" i="1"/>
  <c r="BS25" i="1"/>
  <c r="CN25" i="1"/>
  <c r="BZ20" i="1"/>
  <c r="BE24" i="1"/>
  <c r="CM21" i="1"/>
  <c r="CQ25" i="1"/>
  <c r="BI32" i="1"/>
  <c r="CB24" i="1"/>
  <c r="CP36" i="1"/>
  <c r="BL24" i="1" l="1"/>
  <c r="CU24" i="1"/>
  <c r="CI23" i="1"/>
  <c r="CW24" i="1"/>
  <c r="BP32" i="1"/>
  <c r="BS24" i="1"/>
  <c r="CN24" i="1"/>
  <c r="BE23" i="1"/>
  <c r="CR24" i="1"/>
  <c r="CQ24" i="1"/>
  <c r="CB23" i="1"/>
  <c r="CP24" i="1"/>
  <c r="CI21" i="1" l="1"/>
  <c r="CW23" i="1"/>
  <c r="BL23" i="1"/>
  <c r="CU23" i="1"/>
  <c r="BW32" i="1"/>
  <c r="CY32" i="1" s="1"/>
  <c r="CR32" i="1"/>
  <c r="BS23" i="1"/>
  <c r="CN23" i="1"/>
  <c r="BE21" i="1"/>
  <c r="CQ23" i="1"/>
  <c r="CR23" i="1"/>
  <c r="CB21" i="1"/>
  <c r="CP23" i="1"/>
  <c r="BL21" i="1" l="1"/>
  <c r="CU21" i="1"/>
  <c r="CI20" i="1"/>
  <c r="CW20" i="1" s="1"/>
  <c r="CW21" i="1"/>
  <c r="BS21" i="1"/>
  <c r="CN21" i="1"/>
  <c r="BE20" i="1"/>
  <c r="CB20" i="1"/>
  <c r="CP20" i="1" s="1"/>
  <c r="CP21" i="1"/>
  <c r="BL20" i="1" l="1"/>
  <c r="CQ21" i="1"/>
  <c r="CR21" i="1"/>
  <c r="CN20" i="1" l="1"/>
  <c r="BS20" i="1"/>
  <c r="CU20" i="1" s="1"/>
  <c r="CY20" i="1"/>
  <c r="CX20" i="1"/>
</calcChain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20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3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<sst xmlns="http://schemas.openxmlformats.org/spreadsheetml/2006/main" count="423" uniqueCount="185">
  <si>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</si>
  <si>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</si>
  <si>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</si>
  <si>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</si>
  <si>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</si>
  <si>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</si>
  <si>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</si>
  <si>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</si>
  <si>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</si>
  <si>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</si>
  <si>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</si>
  <si>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</si>
  <si>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</si>
  <si>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</si>
  <si>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</si>
  <si>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</si>
  <si>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</si>
  <si>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</si>
  <si>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</si>
  <si>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</si>
  <si>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</si>
  <si>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</si>
  <si>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</si>
  <si>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</si>
  <si>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</si>
  <si>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</si>
  <si>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</si>
  <si>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</si>
  <si>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</si>
  <si>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</si>
  <si>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</si>
  <si>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</si>
  <si>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</si>
  <si>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</si>
  <si>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</si>
  <si>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</si>
  <si>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</si>
  <si>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</si>
  <si>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</si>
  <si>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</si>
  <si>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</si>
  <si>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</si>
  <si>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</si>
  <si>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</si>
  <si>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</si>
  <si>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</si>
  <si>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</si>
  <si>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</si>
  <si>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</si>
  <si>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</si>
  <si>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</si>
  <si>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</si>
  <si>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</si>
  <si>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</si>
  <si>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</si>
  <si>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</si>
  <si>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</si>
  <si>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</si>
  <si>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</si>
  <si>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</si>
  <si>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</si>
  <si>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</si>
  <si>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</si>
  <si>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</si>
  <si>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</si>
  <si>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</si>
  <si>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</si>
  <si>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</si>
  <si>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</si>
  <si>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</si>
  <si>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</si>
  <si>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</si>
  <si>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</si>
  <si>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</si>
  <si>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</si>
  <si>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</si>
  <si>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</si>
  <si>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</si>
  <si>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</si>
  <si>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</si>
  <si>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</si>
  <si>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</si>
  <si>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</si>
  <si>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</si>
  <si>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</si>
  <si>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</si>
  <si>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</si>
  <si>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</si>
  <si>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</si>
  <si>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</si>
  <si>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</si>
  <si>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</si>
  <si>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</si>
  <si>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Принятие основных средств и нематериальных активов к бухгалтерскому учету в 2019 году</t>
  </si>
  <si>
    <t>2020 год</t>
  </si>
  <si>
    <t>2021 год</t>
  </si>
  <si>
    <t>2022 год</t>
  </si>
  <si>
    <t>2023 год</t>
  </si>
  <si>
    <t>2024 год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</si>
  <si>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</si>
  <si>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</si>
  <si>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</si>
  <si>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</si>
  <si>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</si>
  <si>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</si>
  <si>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</si>
  <si>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</si>
  <si>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</si>
  <si>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</si>
  <si>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</si>
  <si>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</si>
  <si>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</si>
  <si>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</si>
  <si>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</si>
  <si>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</si>
  <si>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</si>
  <si>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</si>
  <si>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</si>
  <si>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</si>
  <si>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</si>
  <si>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</si>
  <si>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</si>
  <si>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</si>
  <si>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</si>
  <si>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</si>
  <si>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</si>
  <si>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</si>
  <si>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</si>
  <si>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</si>
  <si>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</si>
  <si>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</si>
  <si>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</si>
  <si>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</si>
  <si>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</si>
  <si>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</si>
  <si>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</si>
  <si>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</si>
  <si>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</si>
  <si>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</si>
  <si>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</si>
  <si>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</si>
  <si>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</si>
  <si>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</si>
  <si>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</si>
  <si>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</si>
  <si>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</si>
  <si>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</si>
  <si>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</si>
  <si>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</si>
  <si>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</si>
  <si>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</si>
  <si>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</si>
  <si>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</si>
  <si>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</si>
  <si>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</si>
  <si>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</si>
  <si>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</si>
  <si>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нд</t>
  </si>
  <si>
    <t>1.2.12</t>
  </si>
  <si>
    <t>К_PETS05-02</t>
  </si>
  <si>
    <t>К_PETS08</t>
  </si>
  <si>
    <t>К_PETS09</t>
  </si>
  <si>
    <t>+</t>
  </si>
  <si>
    <t>Техническое задание на проектно-изыскательские работы по реконструкции ПС-110кВ "ВАСХНИЛ"</t>
  </si>
  <si>
    <t>Инвестиционная программа  Федеральное государственное унитарное предприятие «Энергетик»  (ФГУП «Энергетик»)</t>
  </si>
  <si>
    <t>без изменений</t>
  </si>
  <si>
    <t>1.2.1.1.2.</t>
  </si>
  <si>
    <t>К_PETS04</t>
  </si>
  <si>
    <t>1.2.1.1.1.</t>
  </si>
  <si>
    <t>Реконструкция ГПП</t>
  </si>
  <si>
    <t>Замена отделителей 110 кВ на выключатели 110 кВ - ЗРУ-110 кВ "ВАСХНИЛ".</t>
  </si>
  <si>
    <t>Техническое перевооружение ВЛ-10 кВ, 0,4 кВ; ф33, замена на СИП,  по ул. Набережной (1483 метра).</t>
  </si>
  <si>
    <t>Год раскрытия информации: 2022 год</t>
  </si>
  <si>
    <t>Утвержденные плановые значения показателей приведены в соответствии с  Приказом Мин ЖКХиЭ № 144 от 18.08.2021г.</t>
  </si>
  <si>
    <t>Разработка проектной и рабочей документации по реконструкции ПС-110кВ "ВАСХНИЛ"</t>
  </si>
  <si>
    <t>M_PETS06</t>
  </si>
  <si>
    <t>перенос 2-го этапа с 2022 на 2023 г.</t>
  </si>
  <si>
    <t>перенос сроков реализации на 2024 год</t>
  </si>
  <si>
    <t>1.2.1.1.4.</t>
  </si>
  <si>
    <t>Реконструкция ТП-13</t>
  </si>
  <si>
    <t>L_PETS-10</t>
  </si>
  <si>
    <t>1.2.1.1.3.</t>
  </si>
  <si>
    <t xml:space="preserve">внеплановая программа. В связи с аварийной ситуацией </t>
  </si>
  <si>
    <t>по итогам проведения торгов</t>
  </si>
  <si>
    <t>Реконструкция ГПП, программа исключена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</si>
</sst>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3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4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21" borderId="20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11" fillId="0" borderId="0"/>
    <xf numFmtId="0" fontId="25" fillId="0" borderId="0"/>
    <xf numFmtId="0" fontId="26" fillId="0" borderId="0"/>
    <xf numFmtId="0" fontId="26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21" applyNumberFormat="0" applyFont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2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1" fillId="0" borderId="0" xfId="0" applyFont="1" applyFill="1" applyAlignment="1"/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4" fillId="0" borderId="0" xfId="5" applyFont="1" applyFill="1" applyBorder="1" applyAlignment="1">
      <alignment vertical="center"/>
    </xf>
    <xf numFmtId="0" fontId="10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/>
    </xf>
    <xf numFmtId="49" fontId="10" fillId="0" borderId="3" xfId="5" applyNumberFormat="1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9" fillId="0" borderId="0" xfId="3" applyFont="1" applyAlignment="1">
      <alignment horizontal="center" vertical="top"/>
    </xf>
    <xf numFmtId="49" fontId="10" fillId="0" borderId="3" xfId="5" applyNumberFormat="1" applyFont="1" applyFill="1" applyBorder="1" applyAlignment="1">
      <alignment horizontal="center" vertical="center"/>
    </xf>
    <xf numFmtId="49" fontId="9" fillId="24" borderId="10" xfId="3" applyNumberFormat="1" applyFont="1" applyFill="1" applyBorder="1" applyAlignment="1">
      <alignment horizontal="center" vertical="center"/>
    </xf>
    <xf numFmtId="0" fontId="9" fillId="24" borderId="3" xfId="3" applyFont="1" applyFill="1" applyBorder="1" applyAlignment="1">
      <alignment horizontal="center" vertical="center" wrapText="1"/>
    </xf>
    <xf numFmtId="0" fontId="9" fillId="24" borderId="3" xfId="3" applyFont="1" applyFill="1" applyBorder="1" applyAlignment="1">
      <alignment horizontal="left" vertical="center" wrapText="1"/>
    </xf>
    <xf numFmtId="49" fontId="9" fillId="24" borderId="3" xfId="3" applyNumberFormat="1" applyFont="1" applyFill="1" applyBorder="1" applyAlignment="1">
      <alignment horizontal="left" vertical="center" wrapText="1"/>
    </xf>
    <xf numFmtId="0" fontId="9" fillId="24" borderId="3" xfId="6" applyFont="1" applyFill="1" applyBorder="1" applyAlignment="1">
      <alignment horizontal="left" vertical="center" wrapText="1"/>
    </xf>
    <xf numFmtId="0" fontId="9" fillId="24" borderId="3" xfId="3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9" fillId="24" borderId="3" xfId="3" applyNumberFormat="1" applyFont="1" applyFill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9" fillId="24" borderId="3" xfId="3" applyFont="1" applyFill="1" applyBorder="1" applyAlignment="1">
      <alignment horizontal="center" vertical="center"/>
    </xf>
    <xf numFmtId="0" fontId="9" fillId="24" borderId="2" xfId="3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2" fontId="1" fillId="24" borderId="3" xfId="0" applyNumberFormat="1" applyFont="1" applyFill="1" applyBorder="1" applyAlignment="1">
      <alignment horizontal="center" vertical="center"/>
    </xf>
    <xf numFmtId="0" fontId="1" fillId="24" borderId="3" xfId="0" applyFont="1" applyFill="1" applyBorder="1" applyAlignment="1">
      <alignment horizontal="center" vertical="center"/>
    </xf>
    <xf numFmtId="167" fontId="1" fillId="24" borderId="3" xfId="0" applyNumberFormat="1" applyFont="1" applyFill="1" applyBorder="1" applyAlignment="1">
      <alignment horizontal="center" vertical="center"/>
    </xf>
    <xf numFmtId="1" fontId="1" fillId="24" borderId="3" xfId="0" applyNumberFormat="1" applyFont="1" applyFill="1" applyBorder="1" applyAlignment="1">
      <alignment horizontal="center" vertical="center"/>
    </xf>
    <xf numFmtId="0" fontId="1" fillId="24" borderId="0" xfId="0" applyFont="1" applyFill="1"/>
    <xf numFmtId="0" fontId="1" fillId="24" borderId="3" xfId="0" applyFont="1" applyFill="1" applyBorder="1" applyAlignment="1">
      <alignment horizontal="center" vertical="center" wrapText="1"/>
    </xf>
    <xf numFmtId="167" fontId="1" fillId="24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9" fillId="0" borderId="0" xfId="3" applyFont="1" applyAlignment="1">
      <alignment horizontal="center" vertical="top"/>
    </xf>
    <xf numFmtId="0" fontId="4" fillId="0" borderId="0" xfId="2" applyFont="1" applyFill="1" applyBorder="1" applyAlignment="1">
      <alignment horizontal="center"/>
    </xf>
    <xf numFmtId="0" fontId="5" fillId="0" borderId="1" xfId="4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13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10" fillId="0" borderId="9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/>
    </xf>
    <xf numFmtId="0" fontId="10" fillId="0" borderId="11" xfId="5" applyFont="1" applyFill="1" applyBorder="1" applyAlignment="1">
      <alignment horizontal="center" vertical="center"/>
    </xf>
    <xf numFmtId="0" fontId="10" fillId="0" borderId="12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0" xfId="3" applyFont="1" applyAlignment="1">
      <alignment horizontal="center" vertical="center"/>
    </xf>
  </cellXfs>
  <cellStyles count="234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43"/>
    <cellStyle name="Обычный 12 2" xfId="44"/>
    <cellStyle name="Обычный 2" xfId="45"/>
    <cellStyle name="Обычный 2 26 2" xfId="46"/>
    <cellStyle name="Обычный 3" xfId="1"/>
    <cellStyle name="Обычный 3 2" xfId="47"/>
    <cellStyle name="Обычный 3 2 2 2" xfId="48"/>
    <cellStyle name="Обычный 3 21" xfId="49"/>
    <cellStyle name="Обычный 4" xfId="2"/>
    <cellStyle name="Обычный 4 2" xfId="50"/>
    <cellStyle name="Обычный 5" xfId="5"/>
    <cellStyle name="Обычный 6" xfId="51"/>
    <cellStyle name="Обычный 6 2" xfId="52"/>
    <cellStyle name="Обычный 6 2 2" xfId="53"/>
    <cellStyle name="Обычный 6 2 2 2" xfId="54"/>
    <cellStyle name="Обычный 6 2 2 2 2" xfId="55"/>
    <cellStyle name="Обычный 6 2 2 2 2 2" xfId="56"/>
    <cellStyle name="Обычный 6 2 2 2 2 2 2" xfId="57"/>
    <cellStyle name="Обычный 6 2 2 2 2 2 3" xfId="58"/>
    <cellStyle name="Обычный 6 2 2 2 2 3" xfId="59"/>
    <cellStyle name="Обычный 6 2 2 2 2 4" xfId="60"/>
    <cellStyle name="Обычный 6 2 2 2 3" xfId="61"/>
    <cellStyle name="Обычный 6 2 2 2 3 2" xfId="62"/>
    <cellStyle name="Обычный 6 2 2 2 3 3" xfId="63"/>
    <cellStyle name="Обычный 6 2 2 2 4" xfId="64"/>
    <cellStyle name="Обычный 6 2 2 2 5" xfId="65"/>
    <cellStyle name="Обычный 6 2 2 3" xfId="66"/>
    <cellStyle name="Обычный 6 2 2 3 2" xfId="67"/>
    <cellStyle name="Обычный 6 2 2 3 2 2" xfId="68"/>
    <cellStyle name="Обычный 6 2 2 3 2 3" xfId="69"/>
    <cellStyle name="Обычный 6 2 2 3 3" xfId="70"/>
    <cellStyle name="Обычный 6 2 2 3 4" xfId="71"/>
    <cellStyle name="Обычный 6 2 2 4" xfId="72"/>
    <cellStyle name="Обычный 6 2 2 4 2" xfId="73"/>
    <cellStyle name="Обычный 6 2 2 4 2 2" xfId="74"/>
    <cellStyle name="Обычный 6 2 2 4 2 3" xfId="75"/>
    <cellStyle name="Обычный 6 2 2 4 3" xfId="76"/>
    <cellStyle name="Обычный 6 2 2 4 4" xfId="77"/>
    <cellStyle name="Обычный 6 2 2 5" xfId="78"/>
    <cellStyle name="Обычный 6 2 2 5 2" xfId="79"/>
    <cellStyle name="Обычный 6 2 2 5 3" xfId="80"/>
    <cellStyle name="Обычный 6 2 2 6" xfId="81"/>
    <cellStyle name="Обычный 6 2 2 7" xfId="82"/>
    <cellStyle name="Обычный 6 2 2 8" xfId="83"/>
    <cellStyle name="Обычный 6 2 3" xfId="84"/>
    <cellStyle name="Обычный 6 2 3 2" xfId="85"/>
    <cellStyle name="Обычный 6 2 3 2 2" xfId="86"/>
    <cellStyle name="Обычный 6 2 3 2 2 2" xfId="87"/>
    <cellStyle name="Обычный 6 2 3 2 2 2 2" xfId="88"/>
    <cellStyle name="Обычный 6 2 3 2 2 2 3" xfId="89"/>
    <cellStyle name="Обычный 6 2 3 2 2 3" xfId="90"/>
    <cellStyle name="Обычный 6 2 3 2 2 4" xfId="91"/>
    <cellStyle name="Обычный 6 2 3 2 3" xfId="92"/>
    <cellStyle name="Обычный 6 2 3 2 3 2" xfId="93"/>
    <cellStyle name="Обычный 6 2 3 2 3 3" xfId="94"/>
    <cellStyle name="Обычный 6 2 3 2 4" xfId="95"/>
    <cellStyle name="Обычный 6 2 3 2 5" xfId="96"/>
    <cellStyle name="Обычный 6 2 3 3" xfId="97"/>
    <cellStyle name="Обычный 6 2 3 3 2" xfId="98"/>
    <cellStyle name="Обычный 6 2 3 3 2 2" xfId="99"/>
    <cellStyle name="Обычный 6 2 3 3 2 3" xfId="100"/>
    <cellStyle name="Обычный 6 2 3 3 3" xfId="101"/>
    <cellStyle name="Обычный 6 2 3 3 4" xfId="102"/>
    <cellStyle name="Обычный 6 2 3 4" xfId="103"/>
    <cellStyle name="Обычный 6 2 3 4 2" xfId="104"/>
    <cellStyle name="Обычный 6 2 3 4 2 2" xfId="105"/>
    <cellStyle name="Обычный 6 2 3 4 2 3" xfId="106"/>
    <cellStyle name="Обычный 6 2 3 4 3" xfId="107"/>
    <cellStyle name="Обычный 6 2 3 4 4" xfId="108"/>
    <cellStyle name="Обычный 6 2 3 5" xfId="109"/>
    <cellStyle name="Обычный 6 2 3 5 2" xfId="110"/>
    <cellStyle name="Обычный 6 2 3 5 3" xfId="111"/>
    <cellStyle name="Обычный 6 2 3 6" xfId="112"/>
    <cellStyle name="Обычный 6 2 3 7" xfId="113"/>
    <cellStyle name="Обычный 6 2 3 8" xfId="114"/>
    <cellStyle name="Обычный 6 2 4" xfId="115"/>
    <cellStyle name="Обычный 6 2 4 2" xfId="116"/>
    <cellStyle name="Обычный 6 2 4 2 2" xfId="117"/>
    <cellStyle name="Обычный 6 2 4 2 3" xfId="118"/>
    <cellStyle name="Обычный 6 2 4 3" xfId="119"/>
    <cellStyle name="Обычный 6 2 4 4" xfId="120"/>
    <cellStyle name="Обычный 6 2 5" xfId="121"/>
    <cellStyle name="Обычный 6 2 5 2" xfId="122"/>
    <cellStyle name="Обычный 6 2 5 2 2" xfId="123"/>
    <cellStyle name="Обычный 6 2 5 2 3" xfId="124"/>
    <cellStyle name="Обычный 6 2 5 3" xfId="125"/>
    <cellStyle name="Обычный 6 2 5 4" xfId="126"/>
    <cellStyle name="Обычный 6 2 6" xfId="127"/>
    <cellStyle name="Обычный 6 2 6 2" xfId="128"/>
    <cellStyle name="Обычный 6 2 6 3" xfId="129"/>
    <cellStyle name="Обычный 6 2 7" xfId="130"/>
    <cellStyle name="Обычный 6 2 8" xfId="131"/>
    <cellStyle name="Обычный 6 2 9" xfId="132"/>
    <cellStyle name="Обычный 6 3" xfId="133"/>
    <cellStyle name="Обычный 6 3 2" xfId="134"/>
    <cellStyle name="Обычный 6 3 2 2" xfId="135"/>
    <cellStyle name="Обычный 6 3 2 3" xfId="136"/>
    <cellStyle name="Обычный 6 3 3" xfId="137"/>
    <cellStyle name="Обычный 6 3 4" xfId="138"/>
    <cellStyle name="Обычный 6 4" xfId="139"/>
    <cellStyle name="Обычный 6 4 2" xfId="140"/>
    <cellStyle name="Обычный 6 4 2 2" xfId="141"/>
    <cellStyle name="Обычный 6 4 2 3" xfId="142"/>
    <cellStyle name="Обычный 6 4 3" xfId="143"/>
    <cellStyle name="Обычный 6 4 4" xfId="144"/>
    <cellStyle name="Обычный 6 5" xfId="145"/>
    <cellStyle name="Обычный 6 5 2" xfId="146"/>
    <cellStyle name="Обычный 6 5 3" xfId="147"/>
    <cellStyle name="Обычный 6 6" xfId="148"/>
    <cellStyle name="Обычный 6 7" xfId="149"/>
    <cellStyle name="Обычный 6 8" xfId="150"/>
    <cellStyle name="Обычный 7" xfId="3"/>
    <cellStyle name="Обычный 7 2" xfId="151"/>
    <cellStyle name="Обычный 7 2 2" xfId="152"/>
    <cellStyle name="Обычный 7 2 2 2" xfId="6"/>
    <cellStyle name="Обычный 7 2 2 2 2" xfId="153"/>
    <cellStyle name="Обычный 7 2 2 2 3" xfId="154"/>
    <cellStyle name="Обычный 7 2 2 2 4" xfId="155"/>
    <cellStyle name="Обычный 7 2 2 3" xfId="156"/>
    <cellStyle name="Обычный 7 2 2 4" xfId="157"/>
    <cellStyle name="Обычный 7 2 3" xfId="158"/>
    <cellStyle name="Обычный 7 2 3 2" xfId="159"/>
    <cellStyle name="Обычный 7 2 3 2 2" xfId="160"/>
    <cellStyle name="Обычный 7 2 3 2 3" xfId="161"/>
    <cellStyle name="Обычный 7 2 3 3" xfId="162"/>
    <cellStyle name="Обычный 7 2 3 4" xfId="163"/>
    <cellStyle name="Обычный 7 2 4" xfId="164"/>
    <cellStyle name="Обычный 7 2 4 2" xfId="165"/>
    <cellStyle name="Обычный 7 2 4 3" xfId="166"/>
    <cellStyle name="Обычный 7 2 5" xfId="167"/>
    <cellStyle name="Обычный 7 2 6" xfId="168"/>
    <cellStyle name="Обычный 7 2 7" xfId="169"/>
    <cellStyle name="Обычный 8" xfId="170"/>
    <cellStyle name="Обычный 9" xfId="171"/>
    <cellStyle name="Обычный 9 2" xfId="172"/>
    <cellStyle name="Обычный 9 2 2" xfId="173"/>
    <cellStyle name="Обычный 9 2 2 2" xfId="174"/>
    <cellStyle name="Обычный 9 2 2 3" xfId="175"/>
    <cellStyle name="Обычный 9 2 2 4" xfId="176"/>
    <cellStyle name="Обычный 9 2 3" xfId="177"/>
    <cellStyle name="Обычный 9 2 4" xfId="178"/>
    <cellStyle name="Обычный 9 3" xfId="179"/>
    <cellStyle name="Обычный 9 3 2" xfId="180"/>
    <cellStyle name="Обычный 9 3 3" xfId="181"/>
    <cellStyle name="Обычный 9 3 4" xfId="182"/>
    <cellStyle name="Обычный 9 4" xfId="183"/>
    <cellStyle name="Обычный 9 5" xfId="184"/>
    <cellStyle name="Обычный_Форматы по компаниям_last" xfId="4"/>
    <cellStyle name="Плохой 2" xfId="185"/>
    <cellStyle name="Пояснение 2" xfId="186"/>
    <cellStyle name="Примечание 2" xfId="187"/>
    <cellStyle name="Процентный 2" xfId="188"/>
    <cellStyle name="Процентный 3" xfId="189"/>
    <cellStyle name="Связанная ячейка 2" xfId="190"/>
    <cellStyle name="Стиль 1" xfId="191"/>
    <cellStyle name="Текст предупреждения 2" xfId="192"/>
    <cellStyle name="Финансовый 2" xfId="193"/>
    <cellStyle name="Финансовый 2 2" xfId="194"/>
    <cellStyle name="Финансовый 2 2 2" xfId="195"/>
    <cellStyle name="Финансовый 2 2 2 2" xfId="196"/>
    <cellStyle name="Финансовый 2 2 2 2 2" xfId="197"/>
    <cellStyle name="Финансовый 2 2 2 3" xfId="198"/>
    <cellStyle name="Финансовый 2 2 3" xfId="199"/>
    <cellStyle name="Финансовый 2 2 4" xfId="200"/>
    <cellStyle name="Финансовый 2 3" xfId="201"/>
    <cellStyle name="Финансовый 2 3 2" xfId="202"/>
    <cellStyle name="Финансовый 2 3 2 2" xfId="203"/>
    <cellStyle name="Финансовый 2 3 2 3" xfId="204"/>
    <cellStyle name="Финансовый 2 3 3" xfId="205"/>
    <cellStyle name="Финансовый 2 3 4" xfId="206"/>
    <cellStyle name="Финансовый 2 4" xfId="207"/>
    <cellStyle name="Финансовый 2 4 2" xfId="208"/>
    <cellStyle name="Финансовый 2 4 3" xfId="209"/>
    <cellStyle name="Финансовый 2 5" xfId="210"/>
    <cellStyle name="Финансовый 2 6" xfId="211"/>
    <cellStyle name="Финансовый 2 7" xfId="212"/>
    <cellStyle name="Финансовый 3" xfId="213"/>
    <cellStyle name="Финансовый 3 2" xfId="214"/>
    <cellStyle name="Финансовый 3 2 2" xfId="215"/>
    <cellStyle name="Финансовый 3 2 2 2" xfId="216"/>
    <cellStyle name="Финансовый 3 2 2 3" xfId="217"/>
    <cellStyle name="Финансовый 3 2 3" xfId="218"/>
    <cellStyle name="Финансовый 3 2 4" xfId="219"/>
    <cellStyle name="Финансовый 3 3" xfId="220"/>
    <cellStyle name="Финансовый 3 3 2" xfId="221"/>
    <cellStyle name="Финансовый 3 3 2 2" xfId="222"/>
    <cellStyle name="Финансовый 3 3 2 3" xfId="223"/>
    <cellStyle name="Финансовый 3 3 3" xfId="224"/>
    <cellStyle name="Финансовый 3 3 4" xfId="225"/>
    <cellStyle name="Финансовый 3 4" xfId="226"/>
    <cellStyle name="Финансовый 3 4 2" xfId="227"/>
    <cellStyle name="Финансовый 3 4 3" xfId="228"/>
    <cellStyle name="Финансовый 3 5" xfId="229"/>
    <cellStyle name="Финансовый 3 6" xfId="230"/>
    <cellStyle name="Финансовый 3 7" xfId="231"/>
    <cellStyle name="Финансовый 4" xfId="232"/>
    <cellStyle name="Хороший 2" xfId="2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N41"/>
  <sheetViews>
    <sheetView tabSelected="1" topLeftCell="A34" zoomScale="90" zoomScaleNormal="90" zoomScaleSheetLayoutView="85" workbookViewId="0">
      <pane xSplit="2" topLeftCell="BT1" activePane="topRight" state="frozen"/>
      <selection activeCell="A19" sqref="A19"/>
      <selection pane="topRight" activeCell="BK38" sqref="BK38"/>
    </sheetView>
  </sheetViews>
  <sheetFormatPr defaultColWidth="9" defaultRowHeight="15.75" x14ac:dyDescent="0.25"/>
  <cols>
    <col min="1" max="1" width="11.625" style="1" customWidth="1"/>
    <col min="2" max="2" width="36.875" style="1" customWidth="1"/>
    <col min="3" max="3" width="14.5" style="1" customWidth="1"/>
    <col min="4" max="4" width="17.625" style="1" customWidth="1"/>
    <col min="5" max="5" width="22" style="1" customWidth="1"/>
    <col min="6" max="6" width="18.875" style="2" customWidth="1"/>
    <col min="7" max="7" width="9.25" style="2" customWidth="1"/>
    <col min="8" max="12" width="5.75" style="2" customWidth="1"/>
    <col min="13" max="13" width="17.25" style="2" customWidth="1"/>
    <col min="14" max="14" width="9.25" style="2" customWidth="1"/>
    <col min="15" max="19" width="5.75" style="2" customWidth="1"/>
    <col min="20" max="20" width="20" style="1" customWidth="1"/>
    <col min="21" max="21" width="11.5" style="1" customWidth="1"/>
    <col min="22" max="25" width="6" style="1" customWidth="1"/>
    <col min="26" max="26" width="6.625" style="1" customWidth="1"/>
    <col min="27" max="27" width="17.625" style="1" customWidth="1"/>
    <col min="28" max="28" width="7.625" style="1" customWidth="1"/>
    <col min="29" max="32" width="6" style="1" customWidth="1"/>
    <col min="33" max="33" width="6.375" style="1" customWidth="1"/>
    <col min="34" max="34" width="18.25" style="1" customWidth="1"/>
    <col min="35" max="39" width="6" style="1" customWidth="1"/>
    <col min="40" max="40" width="5.125" style="1" customWidth="1"/>
    <col min="41" max="41" width="17" style="1" customWidth="1"/>
    <col min="42" max="46" width="6" style="1" customWidth="1"/>
    <col min="47" max="47" width="5.5" style="1" customWidth="1"/>
    <col min="48" max="48" width="17.875" style="1" customWidth="1"/>
    <col min="49" max="54" width="6" style="1" customWidth="1"/>
    <col min="55" max="55" width="19.25" style="1" customWidth="1"/>
    <col min="56" max="60" width="6" style="1" customWidth="1"/>
    <col min="61" max="61" width="6.25" style="1" customWidth="1"/>
    <col min="62" max="62" width="17.875" style="1" customWidth="1"/>
    <col min="63" max="68" width="6" style="1" customWidth="1"/>
    <col min="69" max="69" width="17.875" style="1" customWidth="1"/>
    <col min="70" max="75" width="6" style="1" customWidth="1"/>
    <col min="76" max="76" width="17.875" style="1" customWidth="1"/>
    <col min="77" max="82" width="6" style="1" customWidth="1"/>
    <col min="83" max="83" width="19.25" style="1" customWidth="1"/>
    <col min="84" max="89" width="6" style="1" customWidth="1"/>
    <col min="90" max="90" width="18.75" style="1" customWidth="1"/>
    <col min="91" max="91" width="8.5" style="1" customWidth="1"/>
    <col min="92" max="92" width="7.5" style="1" customWidth="1"/>
    <col min="93" max="95" width="6" style="1" customWidth="1"/>
    <col min="96" max="96" width="8.375" style="1" bestFit="1" customWidth="1"/>
    <col min="97" max="97" width="17.5" style="1" customWidth="1"/>
    <col min="98" max="98" width="8.25" style="1" customWidth="1"/>
    <col min="99" max="101" width="6" style="1" customWidth="1"/>
    <col min="102" max="102" width="6.875" style="1" customWidth="1"/>
    <col min="103" max="103" width="5.75" style="1" customWidth="1"/>
    <col min="104" max="104" width="28.625" style="1" customWidth="1"/>
    <col min="105" max="105" width="4.125" style="1" customWidth="1"/>
    <col min="106" max="106" width="3.75" style="1" customWidth="1"/>
    <col min="107" max="107" width="3.875" style="1" customWidth="1"/>
    <col min="108" max="108" width="4.5" style="1" customWidth="1"/>
    <col min="109" max="109" width="5" style="1" customWidth="1"/>
    <col min="110" max="110" width="5.5" style="1" customWidth="1"/>
    <col min="111" max="111" width="5.75" style="1" customWidth="1"/>
    <col min="112" max="112" width="5.5" style="1" customWidth="1"/>
    <col min="113" max="114" width="5" style="1" customWidth="1"/>
    <col min="115" max="115" width="12.875" style="1" customWidth="1"/>
    <col min="116" max="125" width="5" style="1" customWidth="1"/>
    <col min="126" max="16384" width="9" style="1"/>
  </cols>
  <sheetData>
    <row r="1" spans="1:118" ht="18.75" x14ac:dyDescent="0.25">
      <c r="AB1" s="2"/>
      <c r="AC1" s="2"/>
      <c r="AD1" s="2"/>
      <c r="AE1" s="2"/>
      <c r="AF1" s="2"/>
      <c r="AH1" s="2"/>
      <c r="AI1" s="2"/>
      <c r="AJ1" s="2"/>
      <c r="AK1" s="2"/>
      <c r="AL1" s="2"/>
      <c r="AM1" s="2"/>
      <c r="AN1" s="2"/>
      <c r="AO1" s="2"/>
      <c r="AP1" s="2"/>
      <c r="CZ1" s="3"/>
    </row>
    <row r="2" spans="1:118" ht="18.75" x14ac:dyDescent="0.3">
      <c r="AB2" s="2"/>
      <c r="AC2" s="2"/>
      <c r="AD2" s="2"/>
      <c r="AE2" s="2"/>
      <c r="AF2" s="2"/>
      <c r="AH2" s="2"/>
      <c r="AI2" s="2"/>
      <c r="AJ2" s="2"/>
      <c r="AK2" s="2"/>
      <c r="AL2" s="2"/>
      <c r="AM2" s="2"/>
      <c r="AN2" s="2"/>
      <c r="AO2" s="2"/>
      <c r="AP2" s="2"/>
      <c r="CZ2" s="4"/>
    </row>
    <row r="3" spans="1:118" ht="18.75" x14ac:dyDescent="0.3">
      <c r="AB3" s="2"/>
      <c r="AC3" s="2"/>
      <c r="AD3" s="2"/>
      <c r="AE3" s="2"/>
      <c r="AF3" s="2"/>
      <c r="AH3" s="2"/>
      <c r="AI3" s="2"/>
      <c r="AJ3" s="2"/>
      <c r="AK3" s="2"/>
      <c r="AL3" s="2"/>
      <c r="AM3" s="2"/>
      <c r="AN3" s="2"/>
      <c r="AO3" s="2"/>
      <c r="AP3" s="2"/>
      <c r="CZ3" s="4"/>
    </row>
    <row r="4" spans="1:118" x14ac:dyDescent="0.25">
      <c r="A4" s="51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</row>
    <row r="5" spans="1:118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2"/>
      <c r="DB5" s="2"/>
    </row>
    <row r="6" spans="1:118" ht="18.75" x14ac:dyDescent="0.25">
      <c r="A6" s="73" t="s">
        <v>164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</row>
    <row r="7" spans="1:118" x14ac:dyDescent="0.25">
      <c r="A7" s="50" t="s">
        <v>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</row>
    <row r="8" spans="1:118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</row>
    <row r="9" spans="1:118" x14ac:dyDescent="0.25">
      <c r="A9" s="72" t="s">
        <v>172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2"/>
      <c r="DB9" s="2"/>
    </row>
    <row r="10" spans="1:118" x14ac:dyDescent="0.2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2"/>
      <c r="CN10" s="9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</row>
    <row r="11" spans="1:118" ht="15.75" customHeight="1" x14ac:dyDescent="0.3">
      <c r="A11" s="71" t="s">
        <v>173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</row>
    <row r="12" spans="1:118" x14ac:dyDescent="0.25">
      <c r="A12" s="70" t="s">
        <v>2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</row>
    <row r="13" spans="1:118" ht="15.75" customHeight="1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12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</row>
    <row r="14" spans="1:118" ht="31.5" customHeight="1" x14ac:dyDescent="0.25">
      <c r="A14" s="53" t="s">
        <v>3</v>
      </c>
      <c r="B14" s="53" t="s">
        <v>4</v>
      </c>
      <c r="C14" s="53" t="s">
        <v>5</v>
      </c>
      <c r="D14" s="56" t="s">
        <v>6</v>
      </c>
      <c r="E14" s="56"/>
      <c r="F14" s="57" t="s">
        <v>93</v>
      </c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9"/>
      <c r="T14" s="63" t="s">
        <v>7</v>
      </c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 t="s">
        <v>7</v>
      </c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53" t="s">
        <v>8</v>
      </c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</row>
    <row r="15" spans="1:118" ht="44.25" customHeight="1" x14ac:dyDescent="0.25">
      <c r="A15" s="54"/>
      <c r="B15" s="54"/>
      <c r="C15" s="54"/>
      <c r="D15" s="56"/>
      <c r="E15" s="56"/>
      <c r="F15" s="60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2"/>
      <c r="T15" s="67" t="s">
        <v>94</v>
      </c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9"/>
      <c r="AH15" s="67" t="s">
        <v>95</v>
      </c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9"/>
      <c r="AV15" s="67" t="s">
        <v>96</v>
      </c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9"/>
      <c r="BJ15" s="67" t="s">
        <v>97</v>
      </c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9"/>
      <c r="BX15" s="67" t="s">
        <v>98</v>
      </c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9"/>
      <c r="CL15" s="56" t="s">
        <v>9</v>
      </c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4"/>
    </row>
    <row r="16" spans="1:118" ht="51" customHeight="1" x14ac:dyDescent="0.25">
      <c r="A16" s="54"/>
      <c r="B16" s="54"/>
      <c r="C16" s="54"/>
      <c r="D16" s="56"/>
      <c r="E16" s="56"/>
      <c r="F16" s="67" t="s">
        <v>11</v>
      </c>
      <c r="G16" s="68"/>
      <c r="H16" s="68"/>
      <c r="I16" s="68"/>
      <c r="J16" s="68"/>
      <c r="K16" s="68"/>
      <c r="L16" s="68"/>
      <c r="M16" s="64" t="s">
        <v>10</v>
      </c>
      <c r="N16" s="65"/>
      <c r="O16" s="65"/>
      <c r="P16" s="65"/>
      <c r="Q16" s="65"/>
      <c r="R16" s="65"/>
      <c r="S16" s="66"/>
      <c r="T16" s="67" t="s">
        <v>11</v>
      </c>
      <c r="U16" s="68"/>
      <c r="V16" s="68"/>
      <c r="W16" s="68"/>
      <c r="X16" s="68"/>
      <c r="Y16" s="68"/>
      <c r="Z16" s="68"/>
      <c r="AA16" s="64" t="s">
        <v>10</v>
      </c>
      <c r="AB16" s="65"/>
      <c r="AC16" s="65"/>
      <c r="AD16" s="65"/>
      <c r="AE16" s="65"/>
      <c r="AF16" s="65"/>
      <c r="AG16" s="66"/>
      <c r="AH16" s="67" t="s">
        <v>11</v>
      </c>
      <c r="AI16" s="68"/>
      <c r="AJ16" s="68"/>
      <c r="AK16" s="68"/>
      <c r="AL16" s="68"/>
      <c r="AM16" s="68"/>
      <c r="AN16" s="68"/>
      <c r="AO16" s="64" t="s">
        <v>10</v>
      </c>
      <c r="AP16" s="65"/>
      <c r="AQ16" s="65"/>
      <c r="AR16" s="65"/>
      <c r="AS16" s="65"/>
      <c r="AT16" s="65"/>
      <c r="AU16" s="66"/>
      <c r="AV16" s="67" t="s">
        <v>11</v>
      </c>
      <c r="AW16" s="68"/>
      <c r="AX16" s="68"/>
      <c r="AY16" s="68"/>
      <c r="AZ16" s="68"/>
      <c r="BA16" s="68"/>
      <c r="BB16" s="68"/>
      <c r="BC16" s="64" t="s">
        <v>10</v>
      </c>
      <c r="BD16" s="65"/>
      <c r="BE16" s="65"/>
      <c r="BF16" s="65"/>
      <c r="BG16" s="65"/>
      <c r="BH16" s="65"/>
      <c r="BI16" s="66"/>
      <c r="BJ16" s="67" t="s">
        <v>11</v>
      </c>
      <c r="BK16" s="68"/>
      <c r="BL16" s="68"/>
      <c r="BM16" s="68"/>
      <c r="BN16" s="68"/>
      <c r="BO16" s="68"/>
      <c r="BP16" s="68"/>
      <c r="BQ16" s="64" t="s">
        <v>10</v>
      </c>
      <c r="BR16" s="65"/>
      <c r="BS16" s="65"/>
      <c r="BT16" s="65"/>
      <c r="BU16" s="65"/>
      <c r="BV16" s="65"/>
      <c r="BW16" s="66"/>
      <c r="BX16" s="67" t="s">
        <v>11</v>
      </c>
      <c r="BY16" s="68"/>
      <c r="BZ16" s="68"/>
      <c r="CA16" s="68"/>
      <c r="CB16" s="68"/>
      <c r="CC16" s="68"/>
      <c r="CD16" s="68"/>
      <c r="CE16" s="64" t="s">
        <v>10</v>
      </c>
      <c r="CF16" s="65"/>
      <c r="CG16" s="65"/>
      <c r="CH16" s="65"/>
      <c r="CI16" s="65"/>
      <c r="CJ16" s="65"/>
      <c r="CK16" s="66"/>
      <c r="CL16" s="67" t="s">
        <v>11</v>
      </c>
      <c r="CM16" s="68"/>
      <c r="CN16" s="68"/>
      <c r="CO16" s="68"/>
      <c r="CP16" s="68"/>
      <c r="CQ16" s="68"/>
      <c r="CR16" s="68"/>
      <c r="CS16" s="64" t="s">
        <v>12</v>
      </c>
      <c r="CT16" s="65"/>
      <c r="CU16" s="65"/>
      <c r="CV16" s="65"/>
      <c r="CW16" s="65"/>
      <c r="CX16" s="65"/>
      <c r="CY16" s="66"/>
      <c r="CZ16" s="54"/>
    </row>
    <row r="17" spans="1:104" ht="37.5" customHeight="1" x14ac:dyDescent="0.25">
      <c r="A17" s="54"/>
      <c r="B17" s="54"/>
      <c r="C17" s="54"/>
      <c r="D17" s="56" t="s">
        <v>13</v>
      </c>
      <c r="E17" s="56" t="s">
        <v>12</v>
      </c>
      <c r="F17" s="15" t="s">
        <v>14</v>
      </c>
      <c r="G17" s="63" t="s">
        <v>15</v>
      </c>
      <c r="H17" s="63"/>
      <c r="I17" s="63"/>
      <c r="J17" s="63"/>
      <c r="K17" s="63"/>
      <c r="L17" s="63"/>
      <c r="M17" s="15" t="s">
        <v>14</v>
      </c>
      <c r="N17" s="63" t="s">
        <v>15</v>
      </c>
      <c r="O17" s="63"/>
      <c r="P17" s="63"/>
      <c r="Q17" s="63"/>
      <c r="R17" s="63"/>
      <c r="S17" s="63"/>
      <c r="T17" s="15" t="s">
        <v>14</v>
      </c>
      <c r="U17" s="63" t="s">
        <v>15</v>
      </c>
      <c r="V17" s="63"/>
      <c r="W17" s="63"/>
      <c r="X17" s="63"/>
      <c r="Y17" s="63"/>
      <c r="Z17" s="63"/>
      <c r="AA17" s="15" t="s">
        <v>14</v>
      </c>
      <c r="AB17" s="63" t="s">
        <v>15</v>
      </c>
      <c r="AC17" s="63"/>
      <c r="AD17" s="63"/>
      <c r="AE17" s="63"/>
      <c r="AF17" s="63"/>
      <c r="AG17" s="63"/>
      <c r="AH17" s="15" t="s">
        <v>14</v>
      </c>
      <c r="AI17" s="63" t="s">
        <v>15</v>
      </c>
      <c r="AJ17" s="63"/>
      <c r="AK17" s="63"/>
      <c r="AL17" s="63"/>
      <c r="AM17" s="63"/>
      <c r="AN17" s="63"/>
      <c r="AO17" s="15" t="s">
        <v>14</v>
      </c>
      <c r="AP17" s="63" t="s">
        <v>15</v>
      </c>
      <c r="AQ17" s="63"/>
      <c r="AR17" s="63"/>
      <c r="AS17" s="63"/>
      <c r="AT17" s="63"/>
      <c r="AU17" s="63"/>
      <c r="AV17" s="15" t="s">
        <v>14</v>
      </c>
      <c r="AW17" s="63" t="s">
        <v>15</v>
      </c>
      <c r="AX17" s="63"/>
      <c r="AY17" s="63"/>
      <c r="AZ17" s="63"/>
      <c r="BA17" s="63"/>
      <c r="BB17" s="63"/>
      <c r="BC17" s="15" t="s">
        <v>14</v>
      </c>
      <c r="BD17" s="63" t="s">
        <v>15</v>
      </c>
      <c r="BE17" s="63"/>
      <c r="BF17" s="63"/>
      <c r="BG17" s="63"/>
      <c r="BH17" s="63"/>
      <c r="BI17" s="63"/>
      <c r="BJ17" s="20" t="s">
        <v>14</v>
      </c>
      <c r="BK17" s="63" t="s">
        <v>15</v>
      </c>
      <c r="BL17" s="63"/>
      <c r="BM17" s="63"/>
      <c r="BN17" s="63"/>
      <c r="BO17" s="63"/>
      <c r="BP17" s="63"/>
      <c r="BQ17" s="20" t="s">
        <v>14</v>
      </c>
      <c r="BR17" s="63" t="s">
        <v>15</v>
      </c>
      <c r="BS17" s="63"/>
      <c r="BT17" s="63"/>
      <c r="BU17" s="63"/>
      <c r="BV17" s="63"/>
      <c r="BW17" s="63"/>
      <c r="BX17" s="20" t="s">
        <v>14</v>
      </c>
      <c r="BY17" s="63" t="s">
        <v>15</v>
      </c>
      <c r="BZ17" s="63"/>
      <c r="CA17" s="63"/>
      <c r="CB17" s="63"/>
      <c r="CC17" s="63"/>
      <c r="CD17" s="63"/>
      <c r="CE17" s="20" t="s">
        <v>14</v>
      </c>
      <c r="CF17" s="63" t="s">
        <v>15</v>
      </c>
      <c r="CG17" s="63"/>
      <c r="CH17" s="63"/>
      <c r="CI17" s="63"/>
      <c r="CJ17" s="63"/>
      <c r="CK17" s="63"/>
      <c r="CL17" s="15" t="s">
        <v>14</v>
      </c>
      <c r="CM17" s="63" t="s">
        <v>15</v>
      </c>
      <c r="CN17" s="63"/>
      <c r="CO17" s="63"/>
      <c r="CP17" s="63"/>
      <c r="CQ17" s="63"/>
      <c r="CR17" s="63"/>
      <c r="CS17" s="15" t="s">
        <v>14</v>
      </c>
      <c r="CT17" s="63" t="s">
        <v>15</v>
      </c>
      <c r="CU17" s="63"/>
      <c r="CV17" s="63"/>
      <c r="CW17" s="63"/>
      <c r="CX17" s="63"/>
      <c r="CY17" s="63"/>
      <c r="CZ17" s="54"/>
    </row>
    <row r="18" spans="1:104" ht="66" customHeight="1" x14ac:dyDescent="0.25">
      <c r="A18" s="55"/>
      <c r="B18" s="55"/>
      <c r="C18" s="55"/>
      <c r="D18" s="56"/>
      <c r="E18" s="56"/>
      <c r="F18" s="16" t="s">
        <v>16</v>
      </c>
      <c r="G18" s="16" t="s">
        <v>16</v>
      </c>
      <c r="H18" s="17" t="s">
        <v>17</v>
      </c>
      <c r="I18" s="17" t="s">
        <v>18</v>
      </c>
      <c r="J18" s="17" t="s">
        <v>19</v>
      </c>
      <c r="K18" s="17" t="s">
        <v>20</v>
      </c>
      <c r="L18" s="17" t="s">
        <v>21</v>
      </c>
      <c r="M18" s="16" t="s">
        <v>16</v>
      </c>
      <c r="N18" s="16" t="s">
        <v>16</v>
      </c>
      <c r="O18" s="17" t="s">
        <v>17</v>
      </c>
      <c r="P18" s="17" t="s">
        <v>18</v>
      </c>
      <c r="Q18" s="17" t="s">
        <v>19</v>
      </c>
      <c r="R18" s="17" t="s">
        <v>20</v>
      </c>
      <c r="S18" s="17" t="s">
        <v>21</v>
      </c>
      <c r="T18" s="16" t="s">
        <v>16</v>
      </c>
      <c r="U18" s="16" t="s">
        <v>16</v>
      </c>
      <c r="V18" s="17" t="s">
        <v>17</v>
      </c>
      <c r="W18" s="17" t="s">
        <v>18</v>
      </c>
      <c r="X18" s="17" t="s">
        <v>19</v>
      </c>
      <c r="Y18" s="17" t="s">
        <v>20</v>
      </c>
      <c r="Z18" s="17" t="s">
        <v>21</v>
      </c>
      <c r="AA18" s="16" t="s">
        <v>16</v>
      </c>
      <c r="AB18" s="16" t="s">
        <v>16</v>
      </c>
      <c r="AC18" s="17" t="s">
        <v>17</v>
      </c>
      <c r="AD18" s="17" t="s">
        <v>18</v>
      </c>
      <c r="AE18" s="17" t="s">
        <v>19</v>
      </c>
      <c r="AF18" s="17" t="s">
        <v>20</v>
      </c>
      <c r="AG18" s="17" t="s">
        <v>21</v>
      </c>
      <c r="AH18" s="16" t="s">
        <v>16</v>
      </c>
      <c r="AI18" s="16" t="s">
        <v>16</v>
      </c>
      <c r="AJ18" s="17" t="s">
        <v>17</v>
      </c>
      <c r="AK18" s="17" t="s">
        <v>18</v>
      </c>
      <c r="AL18" s="17" t="s">
        <v>19</v>
      </c>
      <c r="AM18" s="17" t="s">
        <v>20</v>
      </c>
      <c r="AN18" s="17" t="s">
        <v>21</v>
      </c>
      <c r="AO18" s="16" t="s">
        <v>16</v>
      </c>
      <c r="AP18" s="16" t="s">
        <v>16</v>
      </c>
      <c r="AQ18" s="17" t="s">
        <v>17</v>
      </c>
      <c r="AR18" s="17" t="s">
        <v>18</v>
      </c>
      <c r="AS18" s="17" t="s">
        <v>19</v>
      </c>
      <c r="AT18" s="17" t="s">
        <v>20</v>
      </c>
      <c r="AU18" s="17" t="s">
        <v>21</v>
      </c>
      <c r="AV18" s="16" t="s">
        <v>16</v>
      </c>
      <c r="AW18" s="16" t="s">
        <v>16</v>
      </c>
      <c r="AX18" s="17" t="s">
        <v>17</v>
      </c>
      <c r="AY18" s="17" t="s">
        <v>18</v>
      </c>
      <c r="AZ18" s="17" t="s">
        <v>19</v>
      </c>
      <c r="BA18" s="17" t="s">
        <v>20</v>
      </c>
      <c r="BB18" s="17" t="s">
        <v>21</v>
      </c>
      <c r="BC18" s="16" t="s">
        <v>16</v>
      </c>
      <c r="BD18" s="16" t="s">
        <v>16</v>
      </c>
      <c r="BE18" s="17" t="s">
        <v>17</v>
      </c>
      <c r="BF18" s="17" t="s">
        <v>18</v>
      </c>
      <c r="BG18" s="17" t="s">
        <v>19</v>
      </c>
      <c r="BH18" s="17" t="s">
        <v>20</v>
      </c>
      <c r="BI18" s="17" t="s">
        <v>21</v>
      </c>
      <c r="BJ18" s="16" t="s">
        <v>16</v>
      </c>
      <c r="BK18" s="16" t="s">
        <v>16</v>
      </c>
      <c r="BL18" s="17" t="s">
        <v>17</v>
      </c>
      <c r="BM18" s="17" t="s">
        <v>18</v>
      </c>
      <c r="BN18" s="17" t="s">
        <v>19</v>
      </c>
      <c r="BO18" s="17" t="s">
        <v>20</v>
      </c>
      <c r="BP18" s="17" t="s">
        <v>21</v>
      </c>
      <c r="BQ18" s="16" t="s">
        <v>16</v>
      </c>
      <c r="BR18" s="16" t="s">
        <v>16</v>
      </c>
      <c r="BS18" s="17" t="s">
        <v>17</v>
      </c>
      <c r="BT18" s="17" t="s">
        <v>18</v>
      </c>
      <c r="BU18" s="17" t="s">
        <v>19</v>
      </c>
      <c r="BV18" s="17" t="s">
        <v>20</v>
      </c>
      <c r="BW18" s="17" t="s">
        <v>21</v>
      </c>
      <c r="BX18" s="16" t="s">
        <v>16</v>
      </c>
      <c r="BY18" s="16" t="s">
        <v>16</v>
      </c>
      <c r="BZ18" s="17" t="s">
        <v>17</v>
      </c>
      <c r="CA18" s="17" t="s">
        <v>18</v>
      </c>
      <c r="CB18" s="17" t="s">
        <v>19</v>
      </c>
      <c r="CC18" s="17" t="s">
        <v>20</v>
      </c>
      <c r="CD18" s="17" t="s">
        <v>21</v>
      </c>
      <c r="CE18" s="16" t="s">
        <v>16</v>
      </c>
      <c r="CF18" s="16" t="s">
        <v>16</v>
      </c>
      <c r="CG18" s="17" t="s">
        <v>17</v>
      </c>
      <c r="CH18" s="17" t="s">
        <v>18</v>
      </c>
      <c r="CI18" s="17" t="s">
        <v>19</v>
      </c>
      <c r="CJ18" s="17" t="s">
        <v>20</v>
      </c>
      <c r="CK18" s="17" t="s">
        <v>21</v>
      </c>
      <c r="CL18" s="16" t="s">
        <v>16</v>
      </c>
      <c r="CM18" s="16" t="s">
        <v>16</v>
      </c>
      <c r="CN18" s="17" t="s">
        <v>17</v>
      </c>
      <c r="CO18" s="17" t="s">
        <v>18</v>
      </c>
      <c r="CP18" s="17" t="s">
        <v>19</v>
      </c>
      <c r="CQ18" s="17" t="s">
        <v>20</v>
      </c>
      <c r="CR18" s="17" t="s">
        <v>21</v>
      </c>
      <c r="CS18" s="16" t="s">
        <v>16</v>
      </c>
      <c r="CT18" s="16" t="s">
        <v>16</v>
      </c>
      <c r="CU18" s="17" t="s">
        <v>17</v>
      </c>
      <c r="CV18" s="17" t="s">
        <v>18</v>
      </c>
      <c r="CW18" s="17" t="s">
        <v>19</v>
      </c>
      <c r="CX18" s="17" t="s">
        <v>20</v>
      </c>
      <c r="CY18" s="17" t="s">
        <v>21</v>
      </c>
      <c r="CZ18" s="55"/>
    </row>
    <row r="19" spans="1:104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9" t="s">
        <v>22</v>
      </c>
      <c r="G19" s="19" t="s">
        <v>23</v>
      </c>
      <c r="H19" s="19" t="s">
        <v>24</v>
      </c>
      <c r="I19" s="19" t="s">
        <v>25</v>
      </c>
      <c r="J19" s="19" t="s">
        <v>26</v>
      </c>
      <c r="K19" s="19" t="s">
        <v>27</v>
      </c>
      <c r="L19" s="19" t="s">
        <v>28</v>
      </c>
      <c r="M19" s="19" t="s">
        <v>29</v>
      </c>
      <c r="N19" s="19" t="s">
        <v>30</v>
      </c>
      <c r="O19" s="19" t="s">
        <v>31</v>
      </c>
      <c r="P19" s="19" t="s">
        <v>32</v>
      </c>
      <c r="Q19" s="19" t="s">
        <v>33</v>
      </c>
      <c r="R19" s="19" t="s">
        <v>34</v>
      </c>
      <c r="S19" s="19" t="s">
        <v>35</v>
      </c>
      <c r="T19" s="19" t="s">
        <v>36</v>
      </c>
      <c r="U19" s="19" t="s">
        <v>37</v>
      </c>
      <c r="V19" s="19" t="s">
        <v>38</v>
      </c>
      <c r="W19" s="19" t="s">
        <v>39</v>
      </c>
      <c r="X19" s="19" t="s">
        <v>40</v>
      </c>
      <c r="Y19" s="19" t="s">
        <v>41</v>
      </c>
      <c r="Z19" s="19" t="s">
        <v>42</v>
      </c>
      <c r="AA19" s="19" t="s">
        <v>43</v>
      </c>
      <c r="AB19" s="19" t="s">
        <v>44</v>
      </c>
      <c r="AC19" s="19" t="s">
        <v>45</v>
      </c>
      <c r="AD19" s="19" t="s">
        <v>46</v>
      </c>
      <c r="AE19" s="19" t="s">
        <v>47</v>
      </c>
      <c r="AF19" s="19" t="s">
        <v>48</v>
      </c>
      <c r="AG19" s="19" t="s">
        <v>49</v>
      </c>
      <c r="AH19" s="19" t="s">
        <v>50</v>
      </c>
      <c r="AI19" s="19" t="s">
        <v>51</v>
      </c>
      <c r="AJ19" s="19" t="s">
        <v>52</v>
      </c>
      <c r="AK19" s="19" t="s">
        <v>53</v>
      </c>
      <c r="AL19" s="19" t="s">
        <v>54</v>
      </c>
      <c r="AM19" s="19" t="s">
        <v>55</v>
      </c>
      <c r="AN19" s="19" t="s">
        <v>56</v>
      </c>
      <c r="AO19" s="19" t="s">
        <v>57</v>
      </c>
      <c r="AP19" s="19" t="s">
        <v>58</v>
      </c>
      <c r="AQ19" s="19" t="s">
        <v>59</v>
      </c>
      <c r="AR19" s="19" t="s">
        <v>60</v>
      </c>
      <c r="AS19" s="19" t="s">
        <v>61</v>
      </c>
      <c r="AT19" s="19" t="s">
        <v>62</v>
      </c>
      <c r="AU19" s="19" t="s">
        <v>63</v>
      </c>
      <c r="AV19" s="19" t="s">
        <v>64</v>
      </c>
      <c r="AW19" s="19" t="s">
        <v>65</v>
      </c>
      <c r="AX19" s="19" t="s">
        <v>66</v>
      </c>
      <c r="AY19" s="19" t="s">
        <v>67</v>
      </c>
      <c r="AZ19" s="19" t="s">
        <v>68</v>
      </c>
      <c r="BA19" s="19" t="s">
        <v>69</v>
      </c>
      <c r="BB19" s="19" t="s">
        <v>70</v>
      </c>
      <c r="BC19" s="19" t="s">
        <v>71</v>
      </c>
      <c r="BD19" s="19" t="s">
        <v>72</v>
      </c>
      <c r="BE19" s="19" t="s">
        <v>73</v>
      </c>
      <c r="BF19" s="19" t="s">
        <v>74</v>
      </c>
      <c r="BG19" s="19" t="s">
        <v>75</v>
      </c>
      <c r="BH19" s="19" t="s">
        <v>76</v>
      </c>
      <c r="BI19" s="19" t="s">
        <v>77</v>
      </c>
      <c r="BJ19" s="23" t="s">
        <v>99</v>
      </c>
      <c r="BK19" s="23" t="s">
        <v>100</v>
      </c>
      <c r="BL19" s="23" t="s">
        <v>101</v>
      </c>
      <c r="BM19" s="23" t="s">
        <v>102</v>
      </c>
      <c r="BN19" s="23" t="s">
        <v>103</v>
      </c>
      <c r="BO19" s="23" t="s">
        <v>104</v>
      </c>
      <c r="BP19" s="23" t="s">
        <v>105</v>
      </c>
      <c r="BQ19" s="23" t="s">
        <v>106</v>
      </c>
      <c r="BR19" s="23" t="s">
        <v>107</v>
      </c>
      <c r="BS19" s="23" t="s">
        <v>108</v>
      </c>
      <c r="BT19" s="23" t="s">
        <v>109</v>
      </c>
      <c r="BU19" s="23" t="s">
        <v>110</v>
      </c>
      <c r="BV19" s="23" t="s">
        <v>111</v>
      </c>
      <c r="BW19" s="23" t="s">
        <v>112</v>
      </c>
      <c r="BX19" s="23" t="s">
        <v>113</v>
      </c>
      <c r="BY19" s="23" t="s">
        <v>114</v>
      </c>
      <c r="BZ19" s="23" t="s">
        <v>115</v>
      </c>
      <c r="CA19" s="23" t="s">
        <v>116</v>
      </c>
      <c r="CB19" s="23" t="s">
        <v>117</v>
      </c>
      <c r="CC19" s="23" t="s">
        <v>118</v>
      </c>
      <c r="CD19" s="23" t="s">
        <v>119</v>
      </c>
      <c r="CE19" s="23" t="s">
        <v>120</v>
      </c>
      <c r="CF19" s="23" t="s">
        <v>121</v>
      </c>
      <c r="CG19" s="23" t="s">
        <v>122</v>
      </c>
      <c r="CH19" s="23" t="s">
        <v>123</v>
      </c>
      <c r="CI19" s="23" t="s">
        <v>124</v>
      </c>
      <c r="CJ19" s="23" t="s">
        <v>125</v>
      </c>
      <c r="CK19" s="23" t="s">
        <v>126</v>
      </c>
      <c r="CL19" s="19" t="s">
        <v>78</v>
      </c>
      <c r="CM19" s="19" t="s">
        <v>79</v>
      </c>
      <c r="CN19" s="19" t="s">
        <v>80</v>
      </c>
      <c r="CO19" s="19" t="s">
        <v>81</v>
      </c>
      <c r="CP19" s="19" t="s">
        <v>82</v>
      </c>
      <c r="CQ19" s="19" t="s">
        <v>83</v>
      </c>
      <c r="CR19" s="19" t="s">
        <v>84</v>
      </c>
      <c r="CS19" s="19" t="s">
        <v>85</v>
      </c>
      <c r="CT19" s="19" t="s">
        <v>86</v>
      </c>
      <c r="CU19" s="19" t="s">
        <v>87</v>
      </c>
      <c r="CV19" s="19" t="s">
        <v>88</v>
      </c>
      <c r="CW19" s="19" t="s">
        <v>89</v>
      </c>
      <c r="CX19" s="19" t="s">
        <v>90</v>
      </c>
      <c r="CY19" s="19" t="s">
        <v>91</v>
      </c>
      <c r="CZ19" s="19" t="s">
        <v>92</v>
      </c>
    </row>
    <row r="20" spans="1:104" ht="31.5" x14ac:dyDescent="0.25">
      <c r="A20" s="24" t="s">
        <v>127</v>
      </c>
      <c r="B20" s="25" t="s">
        <v>128</v>
      </c>
      <c r="C20" s="36" t="s">
        <v>162</v>
      </c>
      <c r="D20" s="32">
        <f>D21</f>
        <v>17.306999999999999</v>
      </c>
      <c r="E20" s="34">
        <f>E21</f>
        <v>16.504999999999999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 t="s">
        <v>157</v>
      </c>
      <c r="N20" s="31" t="s">
        <v>157</v>
      </c>
      <c r="O20" s="31" t="s">
        <v>157</v>
      </c>
      <c r="P20" s="31" t="s">
        <v>157</v>
      </c>
      <c r="Q20" s="31" t="s">
        <v>157</v>
      </c>
      <c r="R20" s="31" t="s">
        <v>157</v>
      </c>
      <c r="S20" s="31" t="s">
        <v>157</v>
      </c>
      <c r="T20" s="34">
        <f>T21</f>
        <v>0.32700000000000001</v>
      </c>
      <c r="U20" s="32">
        <f>U21</f>
        <v>0.48099999999999998</v>
      </c>
      <c r="V20" s="30">
        <v>0</v>
      </c>
      <c r="W20" s="30">
        <v>0.8</v>
      </c>
      <c r="X20" s="30">
        <v>0</v>
      </c>
      <c r="Y20" s="30">
        <v>0</v>
      </c>
      <c r="Z20" s="30">
        <v>0</v>
      </c>
      <c r="AA20" s="34">
        <f>AA21</f>
        <v>0.32700000000000001</v>
      </c>
      <c r="AB20" s="32">
        <f>AB21</f>
        <v>0.48099999999999998</v>
      </c>
      <c r="AC20" s="30">
        <v>0</v>
      </c>
      <c r="AD20" s="30">
        <v>0.8</v>
      </c>
      <c r="AE20" s="30">
        <v>0</v>
      </c>
      <c r="AF20" s="30">
        <v>0</v>
      </c>
      <c r="AG20" s="30">
        <f>Z20</f>
        <v>0</v>
      </c>
      <c r="AH20" s="30">
        <v>0</v>
      </c>
      <c r="AI20" s="34">
        <v>0</v>
      </c>
      <c r="AJ20" s="30">
        <v>0</v>
      </c>
      <c r="AK20" s="30">
        <v>0</v>
      </c>
      <c r="AL20" s="32">
        <f>AL21</f>
        <v>0</v>
      </c>
      <c r="AM20" s="30">
        <v>0</v>
      </c>
      <c r="AN20" s="30">
        <v>0</v>
      </c>
      <c r="AO20" s="30">
        <f>AH20</f>
        <v>0</v>
      </c>
      <c r="AP20" s="34">
        <f>AP21</f>
        <v>2.0449999999999999</v>
      </c>
      <c r="AQ20" s="34">
        <f t="shared" ref="AQ20:AU20" si="0">AQ21</f>
        <v>0</v>
      </c>
      <c r="AR20" s="34">
        <f t="shared" si="0"/>
        <v>0</v>
      </c>
      <c r="AS20" s="34">
        <f t="shared" si="0"/>
        <v>0</v>
      </c>
      <c r="AT20" s="34">
        <f t="shared" si="0"/>
        <v>1</v>
      </c>
      <c r="AU20" s="34">
        <f t="shared" si="0"/>
        <v>0</v>
      </c>
      <c r="AV20" s="30">
        <v>0</v>
      </c>
      <c r="AW20" s="34">
        <f>AW21</f>
        <v>2.4530000000000003</v>
      </c>
      <c r="AX20" s="30">
        <v>0</v>
      </c>
      <c r="AY20" s="30">
        <v>0</v>
      </c>
      <c r="AZ20" s="30">
        <f t="shared" ref="AZ20" si="1">AZ21</f>
        <v>1.48</v>
      </c>
      <c r="BA20" s="30">
        <v>0</v>
      </c>
      <c r="BB20" s="30">
        <v>0</v>
      </c>
      <c r="BC20" s="30">
        <f>BC21</f>
        <v>3.8820000000000001</v>
      </c>
      <c r="BD20" s="30">
        <f>BD21</f>
        <v>0</v>
      </c>
      <c r="BE20" s="30">
        <f t="shared" ref="BE20:BG20" si="2">BE21</f>
        <v>0</v>
      </c>
      <c r="BF20" s="30">
        <f t="shared" si="2"/>
        <v>0</v>
      </c>
      <c r="BG20" s="30">
        <f t="shared" si="2"/>
        <v>0</v>
      </c>
      <c r="BH20" s="30">
        <f t="shared" ref="BH20:BI20" si="3">BA20</f>
        <v>0</v>
      </c>
      <c r="BI20" s="30">
        <f t="shared" si="3"/>
        <v>0</v>
      </c>
      <c r="BJ20" s="30">
        <v>0</v>
      </c>
      <c r="BK20" s="30">
        <f>BK21</f>
        <v>11.478</v>
      </c>
      <c r="BL20" s="30">
        <f t="shared" ref="BL20:BL27" si="4">BE20</f>
        <v>0</v>
      </c>
      <c r="BM20" s="30">
        <f t="shared" ref="BM20:BM27" si="5">BF20</f>
        <v>0</v>
      </c>
      <c r="BN20" s="30">
        <f t="shared" ref="BN20:BN27" si="6">BG20</f>
        <v>0</v>
      </c>
      <c r="BO20" s="30">
        <f t="shared" ref="BO20:BO27" si="7">BH20</f>
        <v>0</v>
      </c>
      <c r="BP20" s="30">
        <f>BP21</f>
        <v>2</v>
      </c>
      <c r="BQ20" s="30">
        <f>BQ21</f>
        <v>0</v>
      </c>
      <c r="BR20" s="30">
        <f>BR21</f>
        <v>7.1</v>
      </c>
      <c r="BS20" s="30">
        <f t="shared" ref="BS20:BV20" si="8">BL20</f>
        <v>0</v>
      </c>
      <c r="BT20" s="30">
        <f t="shared" si="8"/>
        <v>0</v>
      </c>
      <c r="BU20" s="30">
        <f t="shared" si="8"/>
        <v>0</v>
      </c>
      <c r="BV20" s="30">
        <f t="shared" si="8"/>
        <v>0</v>
      </c>
      <c r="BW20" s="30">
        <f>BW21</f>
        <v>1</v>
      </c>
      <c r="BX20" s="30">
        <v>0</v>
      </c>
      <c r="BY20" s="30">
        <f>BY21</f>
        <v>2.4699999999999998</v>
      </c>
      <c r="BZ20" s="30">
        <f t="shared" ref="BZ20:CD20" si="9">BZ21</f>
        <v>0</v>
      </c>
      <c r="CA20" s="30">
        <f t="shared" si="9"/>
        <v>1.0900000000000001</v>
      </c>
      <c r="CB20" s="30">
        <f t="shared" si="9"/>
        <v>0</v>
      </c>
      <c r="CC20" s="30">
        <f t="shared" si="9"/>
        <v>0</v>
      </c>
      <c r="CD20" s="30">
        <f t="shared" si="9"/>
        <v>0</v>
      </c>
      <c r="CE20" s="34">
        <v>0</v>
      </c>
      <c r="CF20" s="32">
        <f>CF21</f>
        <v>8.2399999999999984</v>
      </c>
      <c r="CG20" s="30">
        <v>0</v>
      </c>
      <c r="CH20" s="30">
        <v>1.0900000000000001</v>
      </c>
      <c r="CI20" s="32">
        <f>CI21</f>
        <v>1.4830000000000001</v>
      </c>
      <c r="CJ20" s="30">
        <v>0</v>
      </c>
      <c r="CK20" s="30">
        <v>0</v>
      </c>
      <c r="CL20" s="32">
        <f>T20+AH20+AV20+BJ20+BX20</f>
        <v>0.32700000000000001</v>
      </c>
      <c r="CM20" s="32">
        <f t="shared" ref="CM20:CQ20" si="10">U20+AI20+AW20+BK20+BY20</f>
        <v>16.881999999999998</v>
      </c>
      <c r="CN20" s="32">
        <f t="shared" si="10"/>
        <v>0</v>
      </c>
      <c r="CO20" s="32">
        <f t="shared" si="10"/>
        <v>1.8900000000000001</v>
      </c>
      <c r="CP20" s="32">
        <f t="shared" si="10"/>
        <v>1.48</v>
      </c>
      <c r="CQ20" s="32">
        <f t="shared" si="10"/>
        <v>0</v>
      </c>
      <c r="CR20" s="32">
        <f>Z20+AN20+BB20+BP20+CD20</f>
        <v>2</v>
      </c>
      <c r="CS20" s="32">
        <f>AA20+AO20+BC20+BQ20+CE20</f>
        <v>4.2090000000000005</v>
      </c>
      <c r="CT20" s="32">
        <f>AB20+AP20+BD20+BR20+CF20</f>
        <v>17.866</v>
      </c>
      <c r="CU20" s="30">
        <f t="shared" ref="CU20" si="11">AC20+AQ20+BE20+BS20+CG20</f>
        <v>0</v>
      </c>
      <c r="CV20" s="30">
        <f t="shared" ref="CV20" si="12">AD20+AR20+BF20+BT20+CH20</f>
        <v>1.8900000000000001</v>
      </c>
      <c r="CW20" s="30">
        <f t="shared" ref="CW20" si="13">AE20+AS20+BG20+BU20+CI20</f>
        <v>1.4830000000000001</v>
      </c>
      <c r="CX20" s="30">
        <f t="shared" ref="CX20" si="14">AF20+AT20+BH20+BV20+CJ20</f>
        <v>1</v>
      </c>
      <c r="CY20" s="30">
        <f t="shared" ref="CY20" si="15">AG20+AU20+BI20+BW20+CK20</f>
        <v>1</v>
      </c>
      <c r="CZ20" s="30"/>
    </row>
    <row r="21" spans="1:104" ht="31.5" x14ac:dyDescent="0.25">
      <c r="A21" s="24" t="s">
        <v>129</v>
      </c>
      <c r="B21" s="25" t="s">
        <v>130</v>
      </c>
      <c r="C21" s="36"/>
      <c r="D21" s="32">
        <f>D23</f>
        <v>17.306999999999999</v>
      </c>
      <c r="E21" s="32">
        <f>E23</f>
        <v>16.504999999999999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 t="s">
        <v>157</v>
      </c>
      <c r="N21" s="31" t="s">
        <v>157</v>
      </c>
      <c r="O21" s="31" t="s">
        <v>157</v>
      </c>
      <c r="P21" s="31" t="s">
        <v>157</v>
      </c>
      <c r="Q21" s="31" t="s">
        <v>157</v>
      </c>
      <c r="R21" s="31" t="s">
        <v>157</v>
      </c>
      <c r="S21" s="31" t="s">
        <v>157</v>
      </c>
      <c r="T21" s="34">
        <f>T23</f>
        <v>0.32700000000000001</v>
      </c>
      <c r="U21" s="32">
        <f>U23</f>
        <v>0.48099999999999998</v>
      </c>
      <c r="V21" s="30">
        <v>0</v>
      </c>
      <c r="W21" s="30">
        <v>0.8</v>
      </c>
      <c r="X21" s="30">
        <v>0</v>
      </c>
      <c r="Y21" s="30">
        <v>0</v>
      </c>
      <c r="Z21" s="30">
        <v>0</v>
      </c>
      <c r="AA21" s="34">
        <f>AA23</f>
        <v>0.32700000000000001</v>
      </c>
      <c r="AB21" s="32">
        <f>AB23</f>
        <v>0.48099999999999998</v>
      </c>
      <c r="AC21" s="30">
        <v>0</v>
      </c>
      <c r="AD21" s="30">
        <v>0.8</v>
      </c>
      <c r="AE21" s="30">
        <v>0</v>
      </c>
      <c r="AF21" s="30">
        <v>0</v>
      </c>
      <c r="AG21" s="30">
        <f t="shared" ref="AG21:AG38" si="16">Z21</f>
        <v>0</v>
      </c>
      <c r="AH21" s="30">
        <v>0</v>
      </c>
      <c r="AI21" s="34">
        <v>0</v>
      </c>
      <c r="AJ21" s="30">
        <v>0</v>
      </c>
      <c r="AK21" s="30">
        <v>0</v>
      </c>
      <c r="AL21" s="32">
        <f>AL23</f>
        <v>0</v>
      </c>
      <c r="AM21" s="30">
        <v>0</v>
      </c>
      <c r="AN21" s="30">
        <v>0</v>
      </c>
      <c r="AO21" s="30">
        <f t="shared" ref="AO21:AO41" si="17">AH21</f>
        <v>0</v>
      </c>
      <c r="AP21" s="34">
        <f>AP23</f>
        <v>2.0449999999999999</v>
      </c>
      <c r="AQ21" s="34">
        <f t="shared" ref="AQ21:AU21" si="18">AQ23</f>
        <v>0</v>
      </c>
      <c r="AR21" s="34">
        <f t="shared" si="18"/>
        <v>0</v>
      </c>
      <c r="AS21" s="34">
        <f t="shared" si="18"/>
        <v>0</v>
      </c>
      <c r="AT21" s="34">
        <f t="shared" si="18"/>
        <v>1</v>
      </c>
      <c r="AU21" s="34">
        <f t="shared" si="18"/>
        <v>0</v>
      </c>
      <c r="AV21" s="30">
        <v>0</v>
      </c>
      <c r="AW21" s="34">
        <f>AW23</f>
        <v>2.4530000000000003</v>
      </c>
      <c r="AX21" s="30">
        <v>0</v>
      </c>
      <c r="AY21" s="30">
        <v>0</v>
      </c>
      <c r="AZ21" s="30">
        <f t="shared" ref="AZ21" si="19">AZ23</f>
        <v>1.48</v>
      </c>
      <c r="BA21" s="30">
        <v>0</v>
      </c>
      <c r="BB21" s="30">
        <v>0</v>
      </c>
      <c r="BC21" s="30">
        <f>BC23</f>
        <v>3.8820000000000001</v>
      </c>
      <c r="BD21" s="30">
        <f>BD23</f>
        <v>0</v>
      </c>
      <c r="BE21" s="30">
        <f t="shared" ref="BE21:BG21" si="20">BE23</f>
        <v>0</v>
      </c>
      <c r="BF21" s="30">
        <f t="shared" si="20"/>
        <v>0</v>
      </c>
      <c r="BG21" s="30">
        <f t="shared" si="20"/>
        <v>0</v>
      </c>
      <c r="BH21" s="30">
        <f t="shared" ref="BH21:BH41" si="21">BA21</f>
        <v>0</v>
      </c>
      <c r="BI21" s="30">
        <f t="shared" ref="BI21:BI41" si="22">BB21</f>
        <v>0</v>
      </c>
      <c r="BJ21" s="30">
        <v>0</v>
      </c>
      <c r="BK21" s="30">
        <f>BK23</f>
        <v>11.478</v>
      </c>
      <c r="BL21" s="30">
        <f t="shared" si="4"/>
        <v>0</v>
      </c>
      <c r="BM21" s="30">
        <f t="shared" si="5"/>
        <v>0</v>
      </c>
      <c r="BN21" s="30">
        <f t="shared" si="6"/>
        <v>0</v>
      </c>
      <c r="BO21" s="30">
        <f t="shared" si="7"/>
        <v>0</v>
      </c>
      <c r="BP21" s="30">
        <f>BP23</f>
        <v>2</v>
      </c>
      <c r="BQ21" s="30">
        <f>BQ23</f>
        <v>0</v>
      </c>
      <c r="BR21" s="30">
        <f>BR23</f>
        <v>7.1</v>
      </c>
      <c r="BS21" s="30">
        <f t="shared" ref="BS21:BS41" si="23">BL21</f>
        <v>0</v>
      </c>
      <c r="BT21" s="30">
        <f t="shared" ref="BT21:BT41" si="24">BM21</f>
        <v>0</v>
      </c>
      <c r="BU21" s="30">
        <f t="shared" ref="BU21:BU41" si="25">BN21</f>
        <v>0</v>
      </c>
      <c r="BV21" s="30">
        <f t="shared" ref="BV21:BV41" si="26">BO21</f>
        <v>0</v>
      </c>
      <c r="BW21" s="30">
        <f>BW23</f>
        <v>1</v>
      </c>
      <c r="BX21" s="30">
        <v>0</v>
      </c>
      <c r="BY21" s="30">
        <f>BY23</f>
        <v>2.4699999999999998</v>
      </c>
      <c r="BZ21" s="30">
        <f t="shared" ref="BZ21:CD21" si="27">BZ23</f>
        <v>0</v>
      </c>
      <c r="CA21" s="30">
        <f t="shared" si="27"/>
        <v>1.0900000000000001</v>
      </c>
      <c r="CB21" s="30">
        <f t="shared" si="27"/>
        <v>0</v>
      </c>
      <c r="CC21" s="30">
        <f t="shared" si="27"/>
        <v>0</v>
      </c>
      <c r="CD21" s="30">
        <f t="shared" si="27"/>
        <v>0</v>
      </c>
      <c r="CE21" s="34">
        <v>0</v>
      </c>
      <c r="CF21" s="32">
        <f>CF23</f>
        <v>8.2399999999999984</v>
      </c>
      <c r="CG21" s="30">
        <v>0</v>
      </c>
      <c r="CH21" s="30">
        <v>1.0900000000000001</v>
      </c>
      <c r="CI21" s="32">
        <f>CI23</f>
        <v>1.4830000000000001</v>
      </c>
      <c r="CJ21" s="30">
        <v>0</v>
      </c>
      <c r="CK21" s="30">
        <v>0</v>
      </c>
      <c r="CL21" s="32">
        <f t="shared" ref="CL21:CL40" si="28">T21+AH21+AV21+BJ21+BX21</f>
        <v>0.32700000000000001</v>
      </c>
      <c r="CM21" s="32">
        <f t="shared" ref="CM21:CM40" si="29">U21+AI21+AW21+BK21+BY21</f>
        <v>16.881999999999998</v>
      </c>
      <c r="CN21" s="30">
        <f t="shared" ref="CN21:CN40" si="30">V21+AJ21+AX21+BL21+BZ21</f>
        <v>0</v>
      </c>
      <c r="CO21" s="30">
        <f t="shared" ref="CO21:CO40" si="31">W21+AK21+AY21+BM21+CA21</f>
        <v>1.8900000000000001</v>
      </c>
      <c r="CP21" s="30">
        <f t="shared" ref="CP21:CP40" si="32">X21+AL21+AZ21+BN21+CB21</f>
        <v>1.48</v>
      </c>
      <c r="CQ21" s="30">
        <f t="shared" ref="CQ21:CQ40" si="33">Y21+AM21+BA21+BO21+CC21</f>
        <v>0</v>
      </c>
      <c r="CR21" s="30">
        <f t="shared" ref="CR21:CR40" si="34">Z21+AN21+BB21+BP21+CD21</f>
        <v>2</v>
      </c>
      <c r="CS21" s="32">
        <f t="shared" ref="CS21:CS41" si="35">AA21+AO21+BC21+BQ21+CE21</f>
        <v>4.2090000000000005</v>
      </c>
      <c r="CT21" s="32">
        <f t="shared" ref="CT21:CT41" si="36">AB21+AP21+BD21+BR21+CF21</f>
        <v>17.866</v>
      </c>
      <c r="CU21" s="30">
        <f t="shared" ref="CU21:CU41" si="37">AC21+AQ21+BE21+BS21+CG21</f>
        <v>0</v>
      </c>
      <c r="CV21" s="30">
        <f t="shared" ref="CV21:CV41" si="38">AD21+AR21+BF21+BT21+CH21</f>
        <v>1.8900000000000001</v>
      </c>
      <c r="CW21" s="30">
        <f t="shared" ref="CW21:CW41" si="39">AE21+AS21+BG21+BU21+CI21</f>
        <v>1.4830000000000001</v>
      </c>
      <c r="CX21" s="30">
        <f t="shared" ref="CX21:CX41" si="40">AF21+AT21+BH21+BV21+CJ21</f>
        <v>1</v>
      </c>
      <c r="CY21" s="30">
        <f t="shared" ref="CY21:CY41" si="41">AG21+AU21+BI21+BW21+CK21</f>
        <v>1</v>
      </c>
      <c r="CZ21" s="30"/>
    </row>
    <row r="22" spans="1:104" x14ac:dyDescent="0.25">
      <c r="A22" s="24"/>
      <c r="B22" s="25"/>
      <c r="C22" s="36"/>
      <c r="D22" s="30"/>
      <c r="E22" s="3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4"/>
      <c r="U22" s="34"/>
      <c r="V22" s="30"/>
      <c r="W22" s="30"/>
      <c r="X22" s="30"/>
      <c r="Y22" s="30"/>
      <c r="Z22" s="30">
        <f t="shared" ref="Z22" si="42">S22</f>
        <v>0</v>
      </c>
      <c r="AA22" s="34"/>
      <c r="AB22" s="34"/>
      <c r="AC22" s="30"/>
      <c r="AD22" s="30"/>
      <c r="AE22" s="30"/>
      <c r="AF22" s="30"/>
      <c r="AG22" s="30">
        <f t="shared" si="16"/>
        <v>0</v>
      </c>
      <c r="AH22" s="30">
        <v>0</v>
      </c>
      <c r="AI22" s="34"/>
      <c r="AJ22" s="30">
        <v>0</v>
      </c>
      <c r="AK22" s="30">
        <v>0</v>
      </c>
      <c r="AL22" s="34"/>
      <c r="AM22" s="30">
        <v>0</v>
      </c>
      <c r="AN22" s="30">
        <v>0</v>
      </c>
      <c r="AO22" s="30">
        <f t="shared" si="17"/>
        <v>0</v>
      </c>
      <c r="AP22" s="34"/>
      <c r="AQ22" s="34"/>
      <c r="AR22" s="34"/>
      <c r="AS22" s="34"/>
      <c r="AT22" s="34"/>
      <c r="AU22" s="34"/>
      <c r="AV22" s="30"/>
      <c r="AW22" s="34"/>
      <c r="AX22" s="30">
        <v>0</v>
      </c>
      <c r="AY22" s="30">
        <v>0</v>
      </c>
      <c r="AZ22" s="30"/>
      <c r="BA22" s="30">
        <v>0</v>
      </c>
      <c r="BB22" s="30">
        <v>0</v>
      </c>
      <c r="BC22" s="30"/>
      <c r="BD22" s="30"/>
      <c r="BE22" s="30"/>
      <c r="BF22" s="30"/>
      <c r="BG22" s="30">
        <f t="shared" ref="BG22:BG41" si="43">AZ22</f>
        <v>0</v>
      </c>
      <c r="BH22" s="30">
        <f t="shared" si="21"/>
        <v>0</v>
      </c>
      <c r="BI22" s="30">
        <f t="shared" si="22"/>
        <v>0</v>
      </c>
      <c r="BJ22" s="30"/>
      <c r="BK22" s="30"/>
      <c r="BL22" s="30">
        <f t="shared" si="4"/>
        <v>0</v>
      </c>
      <c r="BM22" s="30">
        <f t="shared" si="5"/>
        <v>0</v>
      </c>
      <c r="BN22" s="30">
        <f t="shared" si="6"/>
        <v>0</v>
      </c>
      <c r="BO22" s="30">
        <f t="shared" si="7"/>
        <v>0</v>
      </c>
      <c r="BP22" s="30">
        <f t="shared" ref="BP22" si="44">BI22</f>
        <v>0</v>
      </c>
      <c r="BQ22" s="30"/>
      <c r="BR22" s="30"/>
      <c r="BS22" s="30">
        <f t="shared" si="23"/>
        <v>0</v>
      </c>
      <c r="BT22" s="30">
        <f t="shared" si="24"/>
        <v>0</v>
      </c>
      <c r="BU22" s="30">
        <f t="shared" si="25"/>
        <v>0</v>
      </c>
      <c r="BV22" s="30">
        <f t="shared" si="26"/>
        <v>0</v>
      </c>
      <c r="BW22" s="30">
        <f t="shared" ref="BW22:BW41" si="45">BP22</f>
        <v>0</v>
      </c>
      <c r="BX22" s="30"/>
      <c r="BY22" s="30"/>
      <c r="BZ22" s="30"/>
      <c r="CA22" s="30"/>
      <c r="CB22" s="30"/>
      <c r="CC22" s="30"/>
      <c r="CD22" s="30"/>
      <c r="CE22" s="34"/>
      <c r="CF22" s="32"/>
      <c r="CG22" s="30"/>
      <c r="CH22" s="30"/>
      <c r="CI22" s="32"/>
      <c r="CJ22" s="30"/>
      <c r="CK22" s="30"/>
      <c r="CL22" s="32"/>
      <c r="CM22" s="32"/>
      <c r="CN22" s="30"/>
      <c r="CO22" s="30"/>
      <c r="CP22" s="30"/>
      <c r="CQ22" s="30"/>
      <c r="CR22" s="30"/>
      <c r="CS22" s="32">
        <f t="shared" si="35"/>
        <v>0</v>
      </c>
      <c r="CT22" s="32">
        <f t="shared" si="36"/>
        <v>0</v>
      </c>
      <c r="CU22" s="30">
        <f t="shared" si="37"/>
        <v>0</v>
      </c>
      <c r="CV22" s="30">
        <f t="shared" si="38"/>
        <v>0</v>
      </c>
      <c r="CW22" s="30">
        <f t="shared" si="39"/>
        <v>0</v>
      </c>
      <c r="CX22" s="30">
        <f t="shared" si="40"/>
        <v>0</v>
      </c>
      <c r="CY22" s="30">
        <f t="shared" si="41"/>
        <v>0</v>
      </c>
      <c r="CZ22" s="30"/>
    </row>
    <row r="23" spans="1:104" x14ac:dyDescent="0.25">
      <c r="A23" s="24" t="s">
        <v>131</v>
      </c>
      <c r="B23" s="25" t="s">
        <v>132</v>
      </c>
      <c r="C23" s="36"/>
      <c r="D23" s="32">
        <f>D24</f>
        <v>17.306999999999999</v>
      </c>
      <c r="E23" s="32">
        <f>E24</f>
        <v>16.504999999999999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 t="s">
        <v>157</v>
      </c>
      <c r="N23" s="31" t="s">
        <v>157</v>
      </c>
      <c r="O23" s="31" t="s">
        <v>157</v>
      </c>
      <c r="P23" s="31" t="s">
        <v>157</v>
      </c>
      <c r="Q23" s="31" t="s">
        <v>157</v>
      </c>
      <c r="R23" s="31" t="s">
        <v>157</v>
      </c>
      <c r="S23" s="31" t="s">
        <v>157</v>
      </c>
      <c r="T23" s="34">
        <f>T24</f>
        <v>0.32700000000000001</v>
      </c>
      <c r="U23" s="32">
        <f>U24</f>
        <v>0.48099999999999998</v>
      </c>
      <c r="V23" s="30">
        <v>0</v>
      </c>
      <c r="W23" s="30">
        <v>0.8</v>
      </c>
      <c r="X23" s="30">
        <v>0</v>
      </c>
      <c r="Y23" s="30">
        <v>0</v>
      </c>
      <c r="Z23" s="30">
        <v>0</v>
      </c>
      <c r="AA23" s="34">
        <f>AA24</f>
        <v>0.32700000000000001</v>
      </c>
      <c r="AB23" s="32">
        <f>AB24</f>
        <v>0.48099999999999998</v>
      </c>
      <c r="AC23" s="30">
        <v>0</v>
      </c>
      <c r="AD23" s="30">
        <v>0.8</v>
      </c>
      <c r="AE23" s="30">
        <v>0</v>
      </c>
      <c r="AF23" s="30">
        <v>0</v>
      </c>
      <c r="AG23" s="30">
        <f t="shared" si="16"/>
        <v>0</v>
      </c>
      <c r="AH23" s="30">
        <v>0</v>
      </c>
      <c r="AI23" s="34">
        <v>0</v>
      </c>
      <c r="AJ23" s="30">
        <v>0</v>
      </c>
      <c r="AK23" s="30">
        <v>0</v>
      </c>
      <c r="AL23" s="32">
        <f>AL24</f>
        <v>0</v>
      </c>
      <c r="AM23" s="30">
        <v>0</v>
      </c>
      <c r="AN23" s="30">
        <v>0</v>
      </c>
      <c r="AO23" s="30">
        <f t="shared" si="17"/>
        <v>0</v>
      </c>
      <c r="AP23" s="34">
        <f>AP24</f>
        <v>2.0449999999999999</v>
      </c>
      <c r="AQ23" s="34">
        <f t="shared" ref="AQ23:AU23" si="46">AQ24</f>
        <v>0</v>
      </c>
      <c r="AR23" s="34">
        <f t="shared" si="46"/>
        <v>0</v>
      </c>
      <c r="AS23" s="34">
        <f t="shared" si="46"/>
        <v>0</v>
      </c>
      <c r="AT23" s="34">
        <f t="shared" si="46"/>
        <v>1</v>
      </c>
      <c r="AU23" s="34">
        <f t="shared" si="46"/>
        <v>0</v>
      </c>
      <c r="AV23" s="30">
        <v>0</v>
      </c>
      <c r="AW23" s="34">
        <f>AW24</f>
        <v>2.4530000000000003</v>
      </c>
      <c r="AX23" s="30">
        <v>0</v>
      </c>
      <c r="AY23" s="30">
        <v>0</v>
      </c>
      <c r="AZ23" s="30">
        <f t="shared" ref="AZ23:AZ24" si="47">AZ24</f>
        <v>1.48</v>
      </c>
      <c r="BA23" s="30">
        <v>0</v>
      </c>
      <c r="BB23" s="30">
        <v>0</v>
      </c>
      <c r="BC23" s="30">
        <f>BC24</f>
        <v>3.8820000000000001</v>
      </c>
      <c r="BD23" s="30">
        <f>BD24</f>
        <v>0</v>
      </c>
      <c r="BE23" s="30">
        <f t="shared" ref="BE23:BG24" si="48">BE24</f>
        <v>0</v>
      </c>
      <c r="BF23" s="30">
        <f t="shared" si="48"/>
        <v>0</v>
      </c>
      <c r="BG23" s="30">
        <f t="shared" si="48"/>
        <v>0</v>
      </c>
      <c r="BH23" s="30">
        <f t="shared" si="21"/>
        <v>0</v>
      </c>
      <c r="BI23" s="30">
        <f t="shared" si="22"/>
        <v>0</v>
      </c>
      <c r="BJ23" s="30">
        <v>0</v>
      </c>
      <c r="BK23" s="30">
        <f>BK24</f>
        <v>11.478</v>
      </c>
      <c r="BL23" s="30">
        <f t="shared" si="4"/>
        <v>0</v>
      </c>
      <c r="BM23" s="30">
        <f t="shared" si="5"/>
        <v>0</v>
      </c>
      <c r="BN23" s="30">
        <f t="shared" si="6"/>
        <v>0</v>
      </c>
      <c r="BO23" s="30">
        <f t="shared" si="7"/>
        <v>0</v>
      </c>
      <c r="BP23" s="30">
        <f t="shared" ref="BP23:BR24" si="49">BP24</f>
        <v>2</v>
      </c>
      <c r="BQ23" s="30">
        <f t="shared" si="49"/>
        <v>0</v>
      </c>
      <c r="BR23" s="30">
        <f t="shared" si="49"/>
        <v>7.1</v>
      </c>
      <c r="BS23" s="30">
        <f t="shared" si="23"/>
        <v>0</v>
      </c>
      <c r="BT23" s="30">
        <f t="shared" si="24"/>
        <v>0</v>
      </c>
      <c r="BU23" s="30">
        <f t="shared" si="25"/>
        <v>0</v>
      </c>
      <c r="BV23" s="30">
        <f t="shared" si="26"/>
        <v>0</v>
      </c>
      <c r="BW23" s="30">
        <f>BW24</f>
        <v>1</v>
      </c>
      <c r="BX23" s="30">
        <v>0</v>
      </c>
      <c r="BY23" s="30">
        <f>BY24</f>
        <v>2.4699999999999998</v>
      </c>
      <c r="BZ23" s="30">
        <f t="shared" ref="BZ23:CD23" si="50">BZ24</f>
        <v>0</v>
      </c>
      <c r="CA23" s="30">
        <f t="shared" si="50"/>
        <v>1.0900000000000001</v>
      </c>
      <c r="CB23" s="30">
        <f t="shared" si="50"/>
        <v>0</v>
      </c>
      <c r="CC23" s="30">
        <f t="shared" si="50"/>
        <v>0</v>
      </c>
      <c r="CD23" s="30">
        <f t="shared" si="50"/>
        <v>0</v>
      </c>
      <c r="CE23" s="34">
        <v>0</v>
      </c>
      <c r="CF23" s="32">
        <f>CF24</f>
        <v>8.2399999999999984</v>
      </c>
      <c r="CG23" s="30">
        <v>0</v>
      </c>
      <c r="CH23" s="30">
        <v>1.0900000000000001</v>
      </c>
      <c r="CI23" s="32">
        <f>CI24</f>
        <v>1.4830000000000001</v>
      </c>
      <c r="CJ23" s="30">
        <v>0</v>
      </c>
      <c r="CK23" s="30">
        <v>0</v>
      </c>
      <c r="CL23" s="32">
        <f t="shared" si="28"/>
        <v>0.32700000000000001</v>
      </c>
      <c r="CM23" s="32">
        <f t="shared" si="29"/>
        <v>16.881999999999998</v>
      </c>
      <c r="CN23" s="30">
        <f t="shared" si="30"/>
        <v>0</v>
      </c>
      <c r="CO23" s="30">
        <f t="shared" si="31"/>
        <v>1.8900000000000001</v>
      </c>
      <c r="CP23" s="30">
        <f t="shared" si="32"/>
        <v>1.48</v>
      </c>
      <c r="CQ23" s="30">
        <f t="shared" si="33"/>
        <v>0</v>
      </c>
      <c r="CR23" s="30">
        <f t="shared" si="34"/>
        <v>2</v>
      </c>
      <c r="CS23" s="32">
        <f t="shared" si="35"/>
        <v>4.2090000000000005</v>
      </c>
      <c r="CT23" s="32">
        <f t="shared" si="36"/>
        <v>17.866</v>
      </c>
      <c r="CU23" s="30">
        <f t="shared" si="37"/>
        <v>0</v>
      </c>
      <c r="CV23" s="30">
        <f t="shared" si="38"/>
        <v>1.8900000000000001</v>
      </c>
      <c r="CW23" s="30">
        <f t="shared" si="39"/>
        <v>1.4830000000000001</v>
      </c>
      <c r="CX23" s="30">
        <f t="shared" si="40"/>
        <v>1</v>
      </c>
      <c r="CY23" s="30">
        <f t="shared" si="41"/>
        <v>1</v>
      </c>
      <c r="CZ23" s="30"/>
    </row>
    <row r="24" spans="1:104" ht="47.25" x14ac:dyDescent="0.25">
      <c r="A24" s="24" t="s">
        <v>133</v>
      </c>
      <c r="B24" s="26" t="s">
        <v>134</v>
      </c>
      <c r="C24" s="36"/>
      <c r="D24" s="32">
        <f>D25+D32+D36+D39</f>
        <v>17.306999999999999</v>
      </c>
      <c r="E24" s="32">
        <f>E25+E32+E36+E39</f>
        <v>16.504999999999999</v>
      </c>
      <c r="F24" s="30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0" t="str">
        <f t="shared" ref="M24" si="51">M25</f>
        <v>нд</v>
      </c>
      <c r="N24" s="30" t="str">
        <f t="shared" ref="N24" si="52">N25</f>
        <v>нд</v>
      </c>
      <c r="O24" s="30" t="str">
        <f t="shared" ref="O24" si="53">O25</f>
        <v>нд</v>
      </c>
      <c r="P24" s="30" t="str">
        <f t="shared" ref="P24" si="54">P25</f>
        <v>нд</v>
      </c>
      <c r="Q24" s="30" t="str">
        <f t="shared" ref="Q24" si="55">Q25</f>
        <v>нд</v>
      </c>
      <c r="R24" s="30" t="str">
        <f t="shared" ref="R24" si="56">R25</f>
        <v>нд</v>
      </c>
      <c r="S24" s="30" t="str">
        <f t="shared" ref="S24" si="57">S25</f>
        <v>нд</v>
      </c>
      <c r="T24" s="34">
        <f>T25+T32+T36+T39</f>
        <v>0.32700000000000001</v>
      </c>
      <c r="U24" s="30">
        <f>U41</f>
        <v>0.48099999999999998</v>
      </c>
      <c r="V24" s="30">
        <f t="shared" ref="V24" si="58">V41</f>
        <v>0</v>
      </c>
      <c r="W24" s="30">
        <v>0.8</v>
      </c>
      <c r="X24" s="30">
        <f t="shared" ref="X24:Y24" si="59">X41</f>
        <v>0</v>
      </c>
      <c r="Y24" s="30">
        <f t="shared" si="59"/>
        <v>0</v>
      </c>
      <c r="Z24" s="30">
        <v>0</v>
      </c>
      <c r="AA24" s="34">
        <f>AA25+AA32+AA36+AA39</f>
        <v>0.32700000000000001</v>
      </c>
      <c r="AB24" s="30">
        <f>AB41</f>
        <v>0.48099999999999998</v>
      </c>
      <c r="AC24" s="30">
        <f t="shared" ref="AC24:AF24" si="60">AC41</f>
        <v>0</v>
      </c>
      <c r="AD24" s="30">
        <v>0.8</v>
      </c>
      <c r="AE24" s="30">
        <f t="shared" si="60"/>
        <v>0</v>
      </c>
      <c r="AF24" s="30">
        <f t="shared" si="60"/>
        <v>0</v>
      </c>
      <c r="AG24" s="30">
        <f t="shared" si="16"/>
        <v>0</v>
      </c>
      <c r="AH24" s="30">
        <v>0</v>
      </c>
      <c r="AI24" s="34">
        <v>0</v>
      </c>
      <c r="AJ24" s="30">
        <v>0</v>
      </c>
      <c r="AK24" s="30">
        <v>0</v>
      </c>
      <c r="AL24" s="30">
        <f>AL25+AL31+AL36+AL40</f>
        <v>0</v>
      </c>
      <c r="AM24" s="30">
        <v>0</v>
      </c>
      <c r="AN24" s="30">
        <v>0</v>
      </c>
      <c r="AO24" s="30">
        <f t="shared" si="17"/>
        <v>0</v>
      </c>
      <c r="AP24" s="34">
        <f>AP38+AP35+AP26</f>
        <v>2.0449999999999999</v>
      </c>
      <c r="AQ24" s="34">
        <f t="shared" ref="AQ24:AT24" si="61">AQ38+AQ35+AQ26</f>
        <v>0</v>
      </c>
      <c r="AR24" s="34">
        <f t="shared" si="61"/>
        <v>0</v>
      </c>
      <c r="AS24" s="34">
        <f t="shared" si="61"/>
        <v>0</v>
      </c>
      <c r="AT24" s="34">
        <f t="shared" si="61"/>
        <v>1</v>
      </c>
      <c r="AU24" s="34">
        <f t="shared" ref="AU24" si="62">AU38+AU35</f>
        <v>0</v>
      </c>
      <c r="AV24" s="30">
        <v>0</v>
      </c>
      <c r="AW24" s="34">
        <f>AW25</f>
        <v>2.4530000000000003</v>
      </c>
      <c r="AX24" s="30">
        <v>0</v>
      </c>
      <c r="AY24" s="30">
        <v>0</v>
      </c>
      <c r="AZ24" s="30">
        <f t="shared" si="47"/>
        <v>1.48</v>
      </c>
      <c r="BA24" s="30">
        <v>0</v>
      </c>
      <c r="BB24" s="30">
        <v>0</v>
      </c>
      <c r="BC24" s="30">
        <f>BC25</f>
        <v>3.8820000000000001</v>
      </c>
      <c r="BD24" s="30">
        <f>BD25</f>
        <v>0</v>
      </c>
      <c r="BE24" s="30">
        <f t="shared" si="48"/>
        <v>0</v>
      </c>
      <c r="BF24" s="30">
        <f t="shared" si="48"/>
        <v>0</v>
      </c>
      <c r="BG24" s="30">
        <f t="shared" si="48"/>
        <v>0</v>
      </c>
      <c r="BH24" s="30">
        <f t="shared" si="21"/>
        <v>0</v>
      </c>
      <c r="BI24" s="30">
        <f t="shared" si="22"/>
        <v>0</v>
      </c>
      <c r="BJ24" s="30">
        <v>0</v>
      </c>
      <c r="BK24" s="30">
        <f>BK25</f>
        <v>11.478</v>
      </c>
      <c r="BL24" s="30">
        <f t="shared" si="4"/>
        <v>0</v>
      </c>
      <c r="BM24" s="30">
        <f t="shared" si="5"/>
        <v>0</v>
      </c>
      <c r="BN24" s="30">
        <f t="shared" si="6"/>
        <v>0</v>
      </c>
      <c r="BO24" s="30">
        <f t="shared" si="7"/>
        <v>0</v>
      </c>
      <c r="BP24" s="30">
        <f t="shared" si="49"/>
        <v>2</v>
      </c>
      <c r="BQ24" s="30">
        <f t="shared" si="49"/>
        <v>0</v>
      </c>
      <c r="BR24" s="30">
        <f t="shared" si="49"/>
        <v>7.1</v>
      </c>
      <c r="BS24" s="30">
        <f t="shared" si="23"/>
        <v>0</v>
      </c>
      <c r="BT24" s="30">
        <f t="shared" si="24"/>
        <v>0</v>
      </c>
      <c r="BU24" s="30">
        <f t="shared" si="25"/>
        <v>0</v>
      </c>
      <c r="BV24" s="30">
        <f t="shared" si="26"/>
        <v>0</v>
      </c>
      <c r="BW24" s="30">
        <f>BW25</f>
        <v>1</v>
      </c>
      <c r="BX24" s="30">
        <v>0</v>
      </c>
      <c r="BY24" s="30">
        <f>BY41</f>
        <v>2.4699999999999998</v>
      </c>
      <c r="BZ24" s="30">
        <f>BZ25+BZ32+BZ36+BZ39</f>
        <v>0</v>
      </c>
      <c r="CA24" s="30">
        <f>CA25+CA32+CA36+CA39</f>
        <v>1.0900000000000001</v>
      </c>
      <c r="CB24" s="30">
        <f>CB25+CB32+CB36+CB39</f>
        <v>0</v>
      </c>
      <c r="CC24" s="30">
        <f>CC25+CC32+CC36+CC39</f>
        <v>0</v>
      </c>
      <c r="CD24" s="30">
        <f>CD41</f>
        <v>0</v>
      </c>
      <c r="CE24" s="30">
        <v>0</v>
      </c>
      <c r="CF24" s="30">
        <f>CF25+CF31+CF36+CF39+CF32</f>
        <v>8.2399999999999984</v>
      </c>
      <c r="CG24" s="30">
        <f>CG25+CG31+CG36+CG39+CG32</f>
        <v>0</v>
      </c>
      <c r="CH24" s="30">
        <f>CH25+CH31+CH36+CH39+CH32</f>
        <v>1.0900000000000001</v>
      </c>
      <c r="CI24" s="30">
        <f>CI25+CI31+CI36+CI39+CI32</f>
        <v>1.4830000000000001</v>
      </c>
      <c r="CJ24" s="30">
        <f>CJ25+CJ31+CJ36+CJ39+CJ32</f>
        <v>0</v>
      </c>
      <c r="CK24" s="30">
        <f>CK25+CK31+CK36+CK39+CK32</f>
        <v>0</v>
      </c>
      <c r="CL24" s="32">
        <f t="shared" si="28"/>
        <v>0.32700000000000001</v>
      </c>
      <c r="CM24" s="32">
        <f t="shared" si="29"/>
        <v>16.881999999999998</v>
      </c>
      <c r="CN24" s="30">
        <f t="shared" si="30"/>
        <v>0</v>
      </c>
      <c r="CO24" s="30">
        <f t="shared" si="31"/>
        <v>1.8900000000000001</v>
      </c>
      <c r="CP24" s="30">
        <f t="shared" si="32"/>
        <v>1.48</v>
      </c>
      <c r="CQ24" s="30">
        <f t="shared" si="33"/>
        <v>0</v>
      </c>
      <c r="CR24" s="30">
        <f t="shared" si="34"/>
        <v>2</v>
      </c>
      <c r="CS24" s="32">
        <f t="shared" si="35"/>
        <v>4.2090000000000005</v>
      </c>
      <c r="CT24" s="32">
        <f t="shared" si="36"/>
        <v>17.866</v>
      </c>
      <c r="CU24" s="30">
        <f t="shared" si="37"/>
        <v>0</v>
      </c>
      <c r="CV24" s="30">
        <f t="shared" si="38"/>
        <v>1.8900000000000001</v>
      </c>
      <c r="CW24" s="30">
        <f t="shared" si="39"/>
        <v>1.4830000000000001</v>
      </c>
      <c r="CX24" s="30">
        <f t="shared" si="40"/>
        <v>1</v>
      </c>
      <c r="CY24" s="30">
        <f t="shared" si="41"/>
        <v>1</v>
      </c>
      <c r="CZ24" s="30"/>
    </row>
    <row r="25" spans="1:104" ht="78.75" x14ac:dyDescent="0.25">
      <c r="A25" s="24" t="s">
        <v>135</v>
      </c>
      <c r="B25" s="26" t="s">
        <v>136</v>
      </c>
      <c r="C25" s="36"/>
      <c r="D25" s="32">
        <f>D26</f>
        <v>4.7069999999999999</v>
      </c>
      <c r="E25" s="32">
        <f>E26</f>
        <v>6.2540000000000004</v>
      </c>
      <c r="F25" s="30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0" t="s">
        <v>157</v>
      </c>
      <c r="N25" s="30" t="str">
        <f t="shared" ref="N25:S25" si="63">N26</f>
        <v>нд</v>
      </c>
      <c r="O25" s="30" t="str">
        <f t="shared" si="63"/>
        <v>нд</v>
      </c>
      <c r="P25" s="30" t="str">
        <f t="shared" si="63"/>
        <v>нд</v>
      </c>
      <c r="Q25" s="30" t="str">
        <f t="shared" si="63"/>
        <v>нд</v>
      </c>
      <c r="R25" s="30" t="str">
        <f t="shared" si="63"/>
        <v>нд</v>
      </c>
      <c r="S25" s="30" t="str">
        <f t="shared" si="63"/>
        <v>нд</v>
      </c>
      <c r="T25" s="34">
        <f>T26</f>
        <v>0.32700000000000001</v>
      </c>
      <c r="U25" s="34">
        <f t="shared" ref="U25:Z25" si="64">U26</f>
        <v>0</v>
      </c>
      <c r="V25" s="34">
        <f t="shared" si="64"/>
        <v>0</v>
      </c>
      <c r="W25" s="34">
        <f t="shared" si="64"/>
        <v>0</v>
      </c>
      <c r="X25" s="34">
        <f t="shared" si="64"/>
        <v>0</v>
      </c>
      <c r="Y25" s="34">
        <f t="shared" si="64"/>
        <v>0</v>
      </c>
      <c r="Z25" s="34">
        <f t="shared" si="64"/>
        <v>0</v>
      </c>
      <c r="AA25" s="34">
        <f>AA26</f>
        <v>0.32700000000000001</v>
      </c>
      <c r="AB25" s="35">
        <f>U25</f>
        <v>0</v>
      </c>
      <c r="AC25" s="35">
        <f t="shared" ref="AC25:AF25" si="65">V25</f>
        <v>0</v>
      </c>
      <c r="AD25" s="35">
        <f t="shared" si="65"/>
        <v>0</v>
      </c>
      <c r="AE25" s="35">
        <f t="shared" si="65"/>
        <v>0</v>
      </c>
      <c r="AF25" s="35">
        <f t="shared" si="65"/>
        <v>0</v>
      </c>
      <c r="AG25" s="30">
        <f t="shared" si="16"/>
        <v>0</v>
      </c>
      <c r="AH25" s="30">
        <v>0</v>
      </c>
      <c r="AI25" s="34">
        <v>0</v>
      </c>
      <c r="AJ25" s="30">
        <v>0</v>
      </c>
      <c r="AK25" s="30">
        <v>0</v>
      </c>
      <c r="AL25" s="30">
        <f>AL26</f>
        <v>0</v>
      </c>
      <c r="AM25" s="30">
        <v>0</v>
      </c>
      <c r="AN25" s="30">
        <v>0</v>
      </c>
      <c r="AO25" s="30">
        <f>AO26</f>
        <v>0</v>
      </c>
      <c r="AP25" s="30">
        <f>AP26</f>
        <v>2.0449999999999999</v>
      </c>
      <c r="AQ25" s="30">
        <f t="shared" ref="AQ25:AU25" si="66">AQ26</f>
        <v>0</v>
      </c>
      <c r="AR25" s="30">
        <f t="shared" si="66"/>
        <v>0</v>
      </c>
      <c r="AS25" s="30">
        <v>0</v>
      </c>
      <c r="AT25" s="30">
        <f t="shared" si="66"/>
        <v>1</v>
      </c>
      <c r="AU25" s="30">
        <f t="shared" si="66"/>
        <v>0</v>
      </c>
      <c r="AV25" s="30">
        <v>0</v>
      </c>
      <c r="AW25" s="34">
        <f>AW32</f>
        <v>2.4530000000000003</v>
      </c>
      <c r="AX25" s="30">
        <v>0</v>
      </c>
      <c r="AY25" s="30">
        <v>0</v>
      </c>
      <c r="AZ25" s="34">
        <f t="shared" ref="AZ25" si="67">AZ32</f>
        <v>1.48</v>
      </c>
      <c r="BA25" s="30">
        <v>0</v>
      </c>
      <c r="BB25" s="30">
        <v>0</v>
      </c>
      <c r="BC25" s="30">
        <f>BC26</f>
        <v>3.8820000000000001</v>
      </c>
      <c r="BD25" s="34">
        <f>BD32</f>
        <v>0</v>
      </c>
      <c r="BE25" s="34">
        <f t="shared" ref="BE25:BG25" si="68">BE32</f>
        <v>0</v>
      </c>
      <c r="BF25" s="34">
        <f t="shared" si="68"/>
        <v>0</v>
      </c>
      <c r="BG25" s="34">
        <f t="shared" si="68"/>
        <v>0</v>
      </c>
      <c r="BH25" s="30">
        <f t="shared" si="21"/>
        <v>0</v>
      </c>
      <c r="BI25" s="30">
        <f t="shared" si="22"/>
        <v>0</v>
      </c>
      <c r="BJ25" s="30">
        <v>0</v>
      </c>
      <c r="BK25" s="34">
        <f>BK36+BK29</f>
        <v>11.478</v>
      </c>
      <c r="BL25" s="30">
        <f t="shared" si="4"/>
        <v>0</v>
      </c>
      <c r="BM25" s="30">
        <f t="shared" si="5"/>
        <v>0</v>
      </c>
      <c r="BN25" s="30">
        <f t="shared" si="6"/>
        <v>0</v>
      </c>
      <c r="BO25" s="30">
        <f t="shared" si="7"/>
        <v>0</v>
      </c>
      <c r="BP25" s="34">
        <f>BP36+BP29</f>
        <v>2</v>
      </c>
      <c r="BQ25" s="34">
        <f>BQ36+BQ29+BQ39</f>
        <v>0</v>
      </c>
      <c r="BR25" s="34">
        <f>BR36+BR29</f>
        <v>7.1</v>
      </c>
      <c r="BS25" s="30">
        <f t="shared" si="23"/>
        <v>0</v>
      </c>
      <c r="BT25" s="30">
        <f t="shared" si="24"/>
        <v>0</v>
      </c>
      <c r="BU25" s="30">
        <f t="shared" si="25"/>
        <v>0</v>
      </c>
      <c r="BV25" s="30">
        <f t="shared" si="26"/>
        <v>0</v>
      </c>
      <c r="BW25" s="34">
        <f>BW36+BW29</f>
        <v>1</v>
      </c>
      <c r="BX25" s="30">
        <v>0</v>
      </c>
      <c r="BY25" s="30">
        <f t="shared" ref="BY25:CD25" si="69">SUM(BY26:BY26)</f>
        <v>0</v>
      </c>
      <c r="BZ25" s="30">
        <f t="shared" si="69"/>
        <v>0</v>
      </c>
      <c r="CA25" s="30">
        <f t="shared" si="69"/>
        <v>0</v>
      </c>
      <c r="CB25" s="30">
        <f t="shared" si="69"/>
        <v>0</v>
      </c>
      <c r="CC25" s="30">
        <f t="shared" si="69"/>
        <v>0</v>
      </c>
      <c r="CD25" s="30">
        <f t="shared" si="69"/>
        <v>0</v>
      </c>
      <c r="CE25" s="30">
        <f>BX25</f>
        <v>0</v>
      </c>
      <c r="CF25" s="30">
        <f>BY25</f>
        <v>0</v>
      </c>
      <c r="CG25" s="30">
        <f t="shared" ref="CG25:CK27" si="70">BZ25</f>
        <v>0</v>
      </c>
      <c r="CH25" s="30">
        <f t="shared" si="70"/>
        <v>0</v>
      </c>
      <c r="CI25" s="30">
        <f t="shared" si="70"/>
        <v>0</v>
      </c>
      <c r="CJ25" s="30">
        <f t="shared" si="70"/>
        <v>0</v>
      </c>
      <c r="CK25" s="30">
        <f t="shared" si="70"/>
        <v>0</v>
      </c>
      <c r="CL25" s="32">
        <f t="shared" si="28"/>
        <v>0.32700000000000001</v>
      </c>
      <c r="CM25" s="34">
        <f>U25+AI25+AW25+BK25+BY25</f>
        <v>13.931000000000001</v>
      </c>
      <c r="CN25" s="30">
        <f t="shared" si="30"/>
        <v>0</v>
      </c>
      <c r="CO25" s="30">
        <f t="shared" si="31"/>
        <v>0</v>
      </c>
      <c r="CP25" s="30">
        <f t="shared" si="32"/>
        <v>1.48</v>
      </c>
      <c r="CQ25" s="30">
        <f t="shared" si="33"/>
        <v>0</v>
      </c>
      <c r="CR25" s="30">
        <v>1</v>
      </c>
      <c r="CS25" s="32">
        <f t="shared" si="35"/>
        <v>4.2090000000000005</v>
      </c>
      <c r="CT25" s="32">
        <f t="shared" si="36"/>
        <v>9.1449999999999996</v>
      </c>
      <c r="CU25" s="30">
        <f t="shared" si="37"/>
        <v>0</v>
      </c>
      <c r="CV25" s="30">
        <f t="shared" si="38"/>
        <v>0</v>
      </c>
      <c r="CW25" s="30">
        <f t="shared" si="39"/>
        <v>0</v>
      </c>
      <c r="CX25" s="30">
        <f t="shared" si="40"/>
        <v>1</v>
      </c>
      <c r="CY25" s="30">
        <f t="shared" si="41"/>
        <v>1</v>
      </c>
      <c r="CZ25" s="30"/>
    </row>
    <row r="26" spans="1:104" ht="31.5" x14ac:dyDescent="0.25">
      <c r="A26" s="24" t="s">
        <v>137</v>
      </c>
      <c r="B26" s="26" t="s">
        <v>138</v>
      </c>
      <c r="C26" s="36"/>
      <c r="D26" s="32">
        <f>SUM(D27:D29)</f>
        <v>4.7069999999999999</v>
      </c>
      <c r="E26" s="32">
        <f>SUM(E27:E30)</f>
        <v>6.2540000000000004</v>
      </c>
      <c r="F26" s="30">
        <f t="shared" ref="F26:L26" si="71">SUM(F27:F27)</f>
        <v>0</v>
      </c>
      <c r="G26" s="30">
        <f t="shared" si="71"/>
        <v>0</v>
      </c>
      <c r="H26" s="30">
        <f t="shared" si="71"/>
        <v>0</v>
      </c>
      <c r="I26" s="30">
        <f t="shared" si="71"/>
        <v>0</v>
      </c>
      <c r="J26" s="30">
        <f t="shared" si="71"/>
        <v>0</v>
      </c>
      <c r="K26" s="30">
        <f t="shared" si="71"/>
        <v>0</v>
      </c>
      <c r="L26" s="30">
        <f t="shared" si="71"/>
        <v>0</v>
      </c>
      <c r="M26" s="31"/>
      <c r="N26" s="30" t="s">
        <v>157</v>
      </c>
      <c r="O26" s="30" t="s">
        <v>157</v>
      </c>
      <c r="P26" s="30" t="s">
        <v>157</v>
      </c>
      <c r="Q26" s="30" t="s">
        <v>157</v>
      </c>
      <c r="R26" s="30" t="s">
        <v>157</v>
      </c>
      <c r="S26" s="30" t="s">
        <v>157</v>
      </c>
      <c r="T26" s="34">
        <f t="shared" ref="T26:AA26" si="72">SUM(T27:T27)</f>
        <v>0.32700000000000001</v>
      </c>
      <c r="U26" s="34">
        <f t="shared" si="72"/>
        <v>0</v>
      </c>
      <c r="V26" s="34">
        <f t="shared" si="72"/>
        <v>0</v>
      </c>
      <c r="W26" s="34">
        <f t="shared" si="72"/>
        <v>0</v>
      </c>
      <c r="X26" s="34">
        <f t="shared" si="72"/>
        <v>0</v>
      </c>
      <c r="Y26" s="34">
        <f t="shared" si="72"/>
        <v>0</v>
      </c>
      <c r="Z26" s="34">
        <f t="shared" si="72"/>
        <v>0</v>
      </c>
      <c r="AA26" s="34">
        <f t="shared" si="72"/>
        <v>0.32700000000000001</v>
      </c>
      <c r="AB26" s="35">
        <f t="shared" ref="AB26:AB31" si="73">U26</f>
        <v>0</v>
      </c>
      <c r="AC26" s="35">
        <f t="shared" ref="AC26:AC31" si="74">V26</f>
        <v>0</v>
      </c>
      <c r="AD26" s="35">
        <f t="shared" ref="AD26:AD31" si="75">W26</f>
        <v>0</v>
      </c>
      <c r="AE26" s="35">
        <f t="shared" ref="AE26:AE31" si="76">X26</f>
        <v>0</v>
      </c>
      <c r="AF26" s="35">
        <f t="shared" ref="AF26:AF31" si="77">Y26</f>
        <v>0</v>
      </c>
      <c r="AG26" s="30">
        <f t="shared" si="16"/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f>AL27+AL28+AL29</f>
        <v>0</v>
      </c>
      <c r="AM26" s="30">
        <v>0</v>
      </c>
      <c r="AN26" s="30">
        <v>0</v>
      </c>
      <c r="AO26" s="30">
        <f>AO27+AO31</f>
        <v>0</v>
      </c>
      <c r="AP26" s="30">
        <f>AP27+AP31+AP30</f>
        <v>2.0449999999999999</v>
      </c>
      <c r="AQ26" s="30">
        <f t="shared" ref="AQ26:AT26" si="78">AQ27+AQ31+AQ30</f>
        <v>0</v>
      </c>
      <c r="AR26" s="30">
        <f t="shared" si="78"/>
        <v>0</v>
      </c>
      <c r="AS26" s="30">
        <f t="shared" si="78"/>
        <v>0</v>
      </c>
      <c r="AT26" s="30">
        <f t="shared" si="78"/>
        <v>1</v>
      </c>
      <c r="AU26" s="30">
        <f t="shared" ref="AU26" si="79">AU27+AU31</f>
        <v>0</v>
      </c>
      <c r="AV26" s="30">
        <v>0</v>
      </c>
      <c r="AW26" s="34">
        <f>SUM(AW27:AW27)</f>
        <v>0</v>
      </c>
      <c r="AX26" s="30">
        <f t="shared" ref="AX26:BB26" si="80">SUM(AX27:AX27)</f>
        <v>0</v>
      </c>
      <c r="AY26" s="30">
        <f t="shared" si="80"/>
        <v>0</v>
      </c>
      <c r="AZ26" s="30">
        <f t="shared" ref="AZ26:AZ41" si="81">AS26</f>
        <v>0</v>
      </c>
      <c r="BA26" s="30">
        <f t="shared" si="80"/>
        <v>0</v>
      </c>
      <c r="BB26" s="30">
        <f t="shared" si="80"/>
        <v>0</v>
      </c>
      <c r="BC26" s="34">
        <f>BC27+BC28+BC29</f>
        <v>3.8820000000000001</v>
      </c>
      <c r="BD26" s="30">
        <f>SUM(BD27:BD27)</f>
        <v>0</v>
      </c>
      <c r="BE26" s="30">
        <f t="shared" ref="BE26:BF41" si="82">AX26</f>
        <v>0</v>
      </c>
      <c r="BF26" s="30">
        <f t="shared" ref="BF26:BF41" si="83">AY26</f>
        <v>0</v>
      </c>
      <c r="BG26" s="30">
        <f t="shared" si="43"/>
        <v>0</v>
      </c>
      <c r="BH26" s="30">
        <f t="shared" si="21"/>
        <v>0</v>
      </c>
      <c r="BI26" s="30">
        <f t="shared" si="22"/>
        <v>0</v>
      </c>
      <c r="BJ26" s="30">
        <f>SUM(BJ27:BJ27)</f>
        <v>0</v>
      </c>
      <c r="BK26" s="34">
        <f>BK29</f>
        <v>4.3780000000000001</v>
      </c>
      <c r="BL26" s="30">
        <f t="shared" si="4"/>
        <v>0</v>
      </c>
      <c r="BM26" s="30">
        <f t="shared" si="5"/>
        <v>0</v>
      </c>
      <c r="BN26" s="30">
        <f t="shared" si="6"/>
        <v>0</v>
      </c>
      <c r="BO26" s="30">
        <f t="shared" si="7"/>
        <v>0</v>
      </c>
      <c r="BP26" s="30">
        <f t="shared" ref="BP26:BP27" si="84">BI26</f>
        <v>0</v>
      </c>
      <c r="BQ26" s="34">
        <f>BQ27+BQ28+BQ29</f>
        <v>0</v>
      </c>
      <c r="BR26" s="34">
        <f>BR29</f>
        <v>0</v>
      </c>
      <c r="BS26" s="30">
        <f t="shared" si="23"/>
        <v>0</v>
      </c>
      <c r="BT26" s="30">
        <f t="shared" si="24"/>
        <v>0</v>
      </c>
      <c r="BU26" s="30">
        <f t="shared" si="25"/>
        <v>0</v>
      </c>
      <c r="BV26" s="30">
        <f t="shared" si="26"/>
        <v>0</v>
      </c>
      <c r="BW26" s="30">
        <f t="shared" si="45"/>
        <v>0</v>
      </c>
      <c r="BX26" s="30">
        <f t="shared" ref="BX26:CD26" si="85">SUM(BX27:BX27)</f>
        <v>0</v>
      </c>
      <c r="BY26" s="30">
        <f t="shared" si="85"/>
        <v>0</v>
      </c>
      <c r="BZ26" s="30">
        <f t="shared" si="85"/>
        <v>0</v>
      </c>
      <c r="CA26" s="30">
        <f t="shared" si="85"/>
        <v>0</v>
      </c>
      <c r="CB26" s="30">
        <f t="shared" si="85"/>
        <v>0</v>
      </c>
      <c r="CC26" s="30">
        <f t="shared" si="85"/>
        <v>0</v>
      </c>
      <c r="CD26" s="30">
        <f t="shared" si="85"/>
        <v>0</v>
      </c>
      <c r="CE26" s="30">
        <f t="shared" ref="CE26:CE38" si="86">BX26</f>
        <v>0</v>
      </c>
      <c r="CF26" s="30">
        <f>BY26</f>
        <v>0</v>
      </c>
      <c r="CG26" s="30">
        <f t="shared" ref="CG26:CG38" si="87">BZ26</f>
        <v>0</v>
      </c>
      <c r="CH26" s="30">
        <f t="shared" ref="CH26:CH38" si="88">CA26</f>
        <v>0</v>
      </c>
      <c r="CI26" s="30">
        <f t="shared" si="70"/>
        <v>0</v>
      </c>
      <c r="CJ26" s="30">
        <f t="shared" ref="CJ26:CJ38" si="89">CC26</f>
        <v>0</v>
      </c>
      <c r="CK26" s="30">
        <f t="shared" ref="CK26:CK38" si="90">CD26</f>
        <v>0</v>
      </c>
      <c r="CL26" s="32">
        <f t="shared" si="28"/>
        <v>0.32700000000000001</v>
      </c>
      <c r="CM26" s="34">
        <f>U26+AI26+AW26+BK26+BY26</f>
        <v>4.3780000000000001</v>
      </c>
      <c r="CN26" s="30">
        <f t="shared" si="30"/>
        <v>0</v>
      </c>
      <c r="CO26" s="30">
        <f t="shared" si="31"/>
        <v>0</v>
      </c>
      <c r="CP26" s="30">
        <f t="shared" si="32"/>
        <v>0</v>
      </c>
      <c r="CQ26" s="30">
        <f t="shared" si="33"/>
        <v>0</v>
      </c>
      <c r="CR26" s="30">
        <f t="shared" si="34"/>
        <v>0</v>
      </c>
      <c r="CS26" s="32">
        <f t="shared" si="35"/>
        <v>4.2090000000000005</v>
      </c>
      <c r="CT26" s="32">
        <f t="shared" si="36"/>
        <v>2.0449999999999999</v>
      </c>
      <c r="CU26" s="30">
        <f t="shared" si="37"/>
        <v>0</v>
      </c>
      <c r="CV26" s="30">
        <f t="shared" si="38"/>
        <v>0</v>
      </c>
      <c r="CW26" s="30">
        <f t="shared" si="39"/>
        <v>0</v>
      </c>
      <c r="CX26" s="30">
        <f t="shared" si="40"/>
        <v>1</v>
      </c>
      <c r="CY26" s="30">
        <f t="shared" si="41"/>
        <v>0</v>
      </c>
      <c r="CZ26" s="30"/>
    </row>
    <row r="27" spans="1:104" ht="47.25" x14ac:dyDescent="0.25">
      <c r="A27" s="24" t="s">
        <v>168</v>
      </c>
      <c r="B27" s="27" t="s">
        <v>163</v>
      </c>
      <c r="C27" s="37" t="s">
        <v>139</v>
      </c>
      <c r="D27" s="32">
        <v>0.32700000000000001</v>
      </c>
      <c r="E27" s="32">
        <v>0.32700000000000001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0" t="s">
        <v>157</v>
      </c>
      <c r="N27" s="30" t="s">
        <v>157</v>
      </c>
      <c r="O27" s="30" t="s">
        <v>157</v>
      </c>
      <c r="P27" s="30" t="s">
        <v>157</v>
      </c>
      <c r="Q27" s="30" t="s">
        <v>157</v>
      </c>
      <c r="R27" s="30" t="s">
        <v>157</v>
      </c>
      <c r="S27" s="30" t="s">
        <v>157</v>
      </c>
      <c r="T27" s="34">
        <v>0.32700000000000001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4">
        <v>0.32700000000000001</v>
      </c>
      <c r="AB27" s="35">
        <f t="shared" si="73"/>
        <v>0</v>
      </c>
      <c r="AC27" s="35">
        <f t="shared" si="74"/>
        <v>0</v>
      </c>
      <c r="AD27" s="35">
        <f t="shared" si="75"/>
        <v>0</v>
      </c>
      <c r="AE27" s="35">
        <f t="shared" si="76"/>
        <v>0</v>
      </c>
      <c r="AF27" s="35">
        <f t="shared" si="77"/>
        <v>0</v>
      </c>
      <c r="AG27" s="30">
        <f t="shared" si="16"/>
        <v>0</v>
      </c>
      <c r="AH27" s="30">
        <v>0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f t="shared" si="17"/>
        <v>0</v>
      </c>
      <c r="AP27" s="30">
        <f t="shared" ref="AP27:AP41" si="91">AI27</f>
        <v>0</v>
      </c>
      <c r="AQ27" s="30">
        <f t="shared" ref="AQ27" si="92">AJ27</f>
        <v>0</v>
      </c>
      <c r="AR27" s="30">
        <f t="shared" ref="AR27" si="93">AK27</f>
        <v>0</v>
      </c>
      <c r="AS27" s="30">
        <f t="shared" ref="AS27" si="94">AL27</f>
        <v>0</v>
      </c>
      <c r="AT27" s="30">
        <f t="shared" ref="AT27" si="95">AM27</f>
        <v>0</v>
      </c>
      <c r="AU27" s="30">
        <f t="shared" ref="AU27" si="96">AN27</f>
        <v>0</v>
      </c>
      <c r="AV27" s="30">
        <v>0</v>
      </c>
      <c r="AW27" s="34">
        <f t="shared" ref="AW27:AW41" si="97">AP27</f>
        <v>0</v>
      </c>
      <c r="AX27" s="30">
        <v>0</v>
      </c>
      <c r="AY27" s="30">
        <v>0</v>
      </c>
      <c r="AZ27" s="30">
        <f t="shared" si="81"/>
        <v>0</v>
      </c>
      <c r="BA27" s="30">
        <v>0</v>
      </c>
      <c r="BB27" s="30">
        <v>0</v>
      </c>
      <c r="BC27" s="30">
        <f t="shared" ref="BC27:BC41" si="98">AV27</f>
        <v>0</v>
      </c>
      <c r="BD27" s="30">
        <f t="shared" ref="BD27:BD41" si="99">AW27</f>
        <v>0</v>
      </c>
      <c r="BE27" s="30">
        <f t="shared" si="82"/>
        <v>0</v>
      </c>
      <c r="BF27" s="30">
        <v>0</v>
      </c>
      <c r="BG27" s="30">
        <f t="shared" si="43"/>
        <v>0</v>
      </c>
      <c r="BH27" s="30">
        <f t="shared" si="21"/>
        <v>0</v>
      </c>
      <c r="BI27" s="30">
        <f t="shared" si="22"/>
        <v>0</v>
      </c>
      <c r="BJ27" s="30">
        <v>0</v>
      </c>
      <c r="BK27" s="30">
        <f t="shared" ref="BK27" si="100">BD27</f>
        <v>0</v>
      </c>
      <c r="BL27" s="30">
        <f t="shared" si="4"/>
        <v>0</v>
      </c>
      <c r="BM27" s="30">
        <f t="shared" si="5"/>
        <v>0</v>
      </c>
      <c r="BN27" s="30">
        <f t="shared" si="6"/>
        <v>0</v>
      </c>
      <c r="BO27" s="30">
        <f t="shared" si="7"/>
        <v>0</v>
      </c>
      <c r="BP27" s="30">
        <f t="shared" si="84"/>
        <v>0</v>
      </c>
      <c r="BQ27" s="30"/>
      <c r="BR27" s="30">
        <f t="shared" ref="BR27" si="101">BK27</f>
        <v>0</v>
      </c>
      <c r="BS27" s="30">
        <f t="shared" si="23"/>
        <v>0</v>
      </c>
      <c r="BT27" s="30">
        <f t="shared" si="24"/>
        <v>0</v>
      </c>
      <c r="BU27" s="30">
        <f t="shared" si="25"/>
        <v>0</v>
      </c>
      <c r="BV27" s="30">
        <f t="shared" si="26"/>
        <v>0</v>
      </c>
      <c r="BW27" s="30">
        <f t="shared" si="45"/>
        <v>0</v>
      </c>
      <c r="BX27" s="30">
        <v>0</v>
      </c>
      <c r="BY27" s="30">
        <v>0</v>
      </c>
      <c r="BZ27" s="30">
        <v>0</v>
      </c>
      <c r="CA27" s="30">
        <v>0</v>
      </c>
      <c r="CB27" s="30">
        <v>0</v>
      </c>
      <c r="CC27" s="30">
        <v>0</v>
      </c>
      <c r="CD27" s="30">
        <v>0</v>
      </c>
      <c r="CE27" s="30">
        <f t="shared" si="86"/>
        <v>0</v>
      </c>
      <c r="CF27" s="30">
        <f t="shared" ref="CF27:CF38" si="102">BY27</f>
        <v>0</v>
      </c>
      <c r="CG27" s="30">
        <f t="shared" si="87"/>
        <v>0</v>
      </c>
      <c r="CH27" s="30">
        <f t="shared" si="88"/>
        <v>0</v>
      </c>
      <c r="CI27" s="30">
        <f t="shared" si="70"/>
        <v>0</v>
      </c>
      <c r="CJ27" s="30">
        <f t="shared" si="89"/>
        <v>0</v>
      </c>
      <c r="CK27" s="30">
        <f t="shared" si="90"/>
        <v>0</v>
      </c>
      <c r="CL27" s="32">
        <f t="shared" si="28"/>
        <v>0.32700000000000001</v>
      </c>
      <c r="CM27" s="30">
        <f t="shared" si="29"/>
        <v>0</v>
      </c>
      <c r="CN27" s="30">
        <f t="shared" si="30"/>
        <v>0</v>
      </c>
      <c r="CO27" s="30">
        <f t="shared" si="31"/>
        <v>0</v>
      </c>
      <c r="CP27" s="30">
        <f t="shared" si="32"/>
        <v>0</v>
      </c>
      <c r="CQ27" s="30">
        <f t="shared" si="33"/>
        <v>0</v>
      </c>
      <c r="CR27" s="30">
        <f t="shared" si="34"/>
        <v>0</v>
      </c>
      <c r="CS27" s="32">
        <f t="shared" si="35"/>
        <v>0.32700000000000001</v>
      </c>
      <c r="CT27" s="32">
        <f t="shared" si="36"/>
        <v>0</v>
      </c>
      <c r="CU27" s="30">
        <f t="shared" si="37"/>
        <v>0</v>
      </c>
      <c r="CV27" s="30">
        <f t="shared" si="38"/>
        <v>0</v>
      </c>
      <c r="CW27" s="30">
        <f t="shared" si="39"/>
        <v>0</v>
      </c>
      <c r="CX27" s="30">
        <f t="shared" si="40"/>
        <v>0</v>
      </c>
      <c r="CY27" s="30">
        <f t="shared" si="41"/>
        <v>0</v>
      </c>
      <c r="CZ27" s="45" t="s">
        <v>183</v>
      </c>
    </row>
    <row r="28" spans="1:104" ht="47.25" x14ac:dyDescent="0.25">
      <c r="A28" s="24" t="s">
        <v>166</v>
      </c>
      <c r="B28" s="27" t="s">
        <v>174</v>
      </c>
      <c r="C28" s="37" t="s">
        <v>175</v>
      </c>
      <c r="D28" s="32">
        <v>0</v>
      </c>
      <c r="E28" s="32">
        <v>3.8820000000000001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0" t="s">
        <v>157</v>
      </c>
      <c r="N28" s="30" t="s">
        <v>157</v>
      </c>
      <c r="O28" s="30" t="s">
        <v>157</v>
      </c>
      <c r="P28" s="30" t="s">
        <v>157</v>
      </c>
      <c r="Q28" s="30" t="s">
        <v>157</v>
      </c>
      <c r="R28" s="30" t="s">
        <v>157</v>
      </c>
      <c r="S28" s="30" t="s">
        <v>157</v>
      </c>
      <c r="T28" s="34"/>
      <c r="U28" s="35"/>
      <c r="V28" s="35"/>
      <c r="W28" s="35"/>
      <c r="X28" s="35"/>
      <c r="Y28" s="35"/>
      <c r="Z28" s="30"/>
      <c r="AA28" s="34"/>
      <c r="AB28" s="35"/>
      <c r="AC28" s="35"/>
      <c r="AD28" s="35"/>
      <c r="AE28" s="35"/>
      <c r="AF28" s="35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>
        <v>0</v>
      </c>
      <c r="AW28" s="34">
        <f t="shared" si="97"/>
        <v>0</v>
      </c>
      <c r="AX28" s="30">
        <v>0</v>
      </c>
      <c r="AY28" s="30">
        <v>0</v>
      </c>
      <c r="AZ28" s="30">
        <f t="shared" si="81"/>
        <v>0</v>
      </c>
      <c r="BA28" s="30">
        <v>0</v>
      </c>
      <c r="BB28" s="30">
        <v>0</v>
      </c>
      <c r="BC28" s="34">
        <v>3.8820000000000001</v>
      </c>
      <c r="BD28" s="30">
        <f t="shared" ref="BD28" si="103">AW28</f>
        <v>0</v>
      </c>
      <c r="BE28" s="30">
        <f t="shared" ref="BE28" si="104">AX28</f>
        <v>0</v>
      </c>
      <c r="BF28" s="30">
        <v>0</v>
      </c>
      <c r="BG28" s="30">
        <f t="shared" ref="BG28" si="105">AZ28</f>
        <v>0</v>
      </c>
      <c r="BH28" s="30">
        <f t="shared" ref="BH28" si="106">BA28</f>
        <v>0</v>
      </c>
      <c r="BI28" s="30">
        <f t="shared" ref="BI28" si="107">BB28</f>
        <v>0</v>
      </c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2">
        <f t="shared" ref="CL28" si="108">T28+AH28+AV28+BJ28+BX28</f>
        <v>0</v>
      </c>
      <c r="CM28" s="30">
        <f t="shared" ref="CM28:CM29" si="109">U28+AI28+AW28+BK28+BY28</f>
        <v>0</v>
      </c>
      <c r="CN28" s="30">
        <f t="shared" ref="CN28:CN29" si="110">V28+AJ28+AX28+BL28+BZ28</f>
        <v>0</v>
      </c>
      <c r="CO28" s="30">
        <f t="shared" ref="CO28:CO29" si="111">W28+AK28+AY28+BM28+CA28</f>
        <v>0</v>
      </c>
      <c r="CP28" s="30">
        <f t="shared" ref="CP28:CP29" si="112">X28+AL28+AZ28+BN28+CB28</f>
        <v>0</v>
      </c>
      <c r="CQ28" s="30">
        <f t="shared" ref="CQ28:CQ29" si="113">Y28+AM28+BA28+BO28+CC28</f>
        <v>0</v>
      </c>
      <c r="CR28" s="30">
        <f t="shared" ref="CR28:CR29" si="114">Z28+AN28+BB28+BP28+CD28</f>
        <v>0</v>
      </c>
      <c r="CS28" s="32">
        <f t="shared" si="35"/>
        <v>3.8820000000000001</v>
      </c>
      <c r="CT28" s="32">
        <f t="shared" si="36"/>
        <v>0</v>
      </c>
      <c r="CU28" s="30">
        <f t="shared" si="37"/>
        <v>0</v>
      </c>
      <c r="CV28" s="30">
        <f t="shared" si="38"/>
        <v>0</v>
      </c>
      <c r="CW28" s="30">
        <f t="shared" si="39"/>
        <v>0</v>
      </c>
      <c r="CX28" s="30">
        <f t="shared" si="40"/>
        <v>0</v>
      </c>
      <c r="CY28" s="30">
        <f t="shared" si="41"/>
        <v>0</v>
      </c>
      <c r="CZ28" s="41" t="s">
        <v>169</v>
      </c>
    </row>
    <row r="29" spans="1:104" s="43" customFormat="1" ht="47.25" x14ac:dyDescent="0.25">
      <c r="A29" s="24" t="s">
        <v>181</v>
      </c>
      <c r="B29" s="27" t="s">
        <v>170</v>
      </c>
      <c r="C29" s="37" t="s">
        <v>167</v>
      </c>
      <c r="D29" s="39">
        <v>4.38</v>
      </c>
      <c r="E29" s="39">
        <v>0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2"/>
      <c r="V29" s="42"/>
      <c r="W29" s="42"/>
      <c r="X29" s="42"/>
      <c r="Y29" s="42"/>
      <c r="Z29" s="40"/>
      <c r="AA29" s="41"/>
      <c r="AB29" s="42"/>
      <c r="AC29" s="42"/>
      <c r="AD29" s="42"/>
      <c r="AE29" s="42"/>
      <c r="AF29" s="42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>
        <v>0</v>
      </c>
      <c r="AW29" s="41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f t="shared" si="98"/>
        <v>0</v>
      </c>
      <c r="BD29" s="41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1">
        <f>4.378</f>
        <v>4.3780000000000001</v>
      </c>
      <c r="BL29" s="40">
        <v>0</v>
      </c>
      <c r="BM29" s="40">
        <v>0</v>
      </c>
      <c r="BN29" s="40">
        <v>0</v>
      </c>
      <c r="BO29" s="40">
        <v>0</v>
      </c>
      <c r="BP29" s="40">
        <v>1</v>
      </c>
      <c r="BQ29" s="40">
        <v>0</v>
      </c>
      <c r="BR29" s="41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0</v>
      </c>
      <c r="CA29" s="40">
        <v>0</v>
      </c>
      <c r="CB29" s="40">
        <v>0</v>
      </c>
      <c r="CC29" s="40">
        <v>0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0</v>
      </c>
      <c r="CK29" s="40">
        <v>0</v>
      </c>
      <c r="CL29" s="40">
        <v>0</v>
      </c>
      <c r="CM29" s="30">
        <f t="shared" si="109"/>
        <v>4.3780000000000001</v>
      </c>
      <c r="CN29" s="30">
        <f t="shared" si="110"/>
        <v>0</v>
      </c>
      <c r="CO29" s="30">
        <f t="shared" si="111"/>
        <v>0</v>
      </c>
      <c r="CP29" s="30">
        <f t="shared" si="112"/>
        <v>0</v>
      </c>
      <c r="CQ29" s="30">
        <f t="shared" si="113"/>
        <v>0</v>
      </c>
      <c r="CR29" s="30">
        <f t="shared" si="114"/>
        <v>1</v>
      </c>
      <c r="CS29" s="32">
        <f t="shared" si="35"/>
        <v>0</v>
      </c>
      <c r="CT29" s="32">
        <f t="shared" si="36"/>
        <v>0</v>
      </c>
      <c r="CU29" s="30">
        <f t="shared" si="37"/>
        <v>0</v>
      </c>
      <c r="CV29" s="30">
        <f t="shared" si="38"/>
        <v>0</v>
      </c>
      <c r="CW29" s="30">
        <f t="shared" si="39"/>
        <v>0</v>
      </c>
      <c r="CX29" s="30">
        <f t="shared" si="40"/>
        <v>0</v>
      </c>
      <c r="CY29" s="30">
        <f t="shared" si="41"/>
        <v>0</v>
      </c>
      <c r="CZ29" s="45" t="s">
        <v>184</v>
      </c>
    </row>
    <row r="30" spans="1:104" s="43" customFormat="1" ht="31.5" x14ac:dyDescent="0.25">
      <c r="A30" s="24" t="s">
        <v>178</v>
      </c>
      <c r="B30" s="27" t="s">
        <v>179</v>
      </c>
      <c r="C30" s="37" t="s">
        <v>180</v>
      </c>
      <c r="D30" s="39">
        <v>0</v>
      </c>
      <c r="E30" s="39">
        <v>2.0449999999999999</v>
      </c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  <c r="U30" s="42"/>
      <c r="V30" s="42"/>
      <c r="W30" s="42"/>
      <c r="X30" s="42"/>
      <c r="Y30" s="42"/>
      <c r="Z30" s="40"/>
      <c r="AA30" s="41"/>
      <c r="AB30" s="42"/>
      <c r="AC30" s="42"/>
      <c r="AD30" s="42"/>
      <c r="AE30" s="42"/>
      <c r="AF30" s="42"/>
      <c r="AG30" s="40"/>
      <c r="AH30" s="40"/>
      <c r="AI30" s="40"/>
      <c r="AJ30" s="40"/>
      <c r="AK30" s="40"/>
      <c r="AL30" s="40"/>
      <c r="AM30" s="40"/>
      <c r="AN30" s="40"/>
      <c r="AO30" s="40"/>
      <c r="AP30" s="40">
        <v>2.0449999999999999</v>
      </c>
      <c r="AQ30" s="40"/>
      <c r="AR30" s="40"/>
      <c r="AS30" s="40"/>
      <c r="AT30" s="40">
        <v>1</v>
      </c>
      <c r="AU30" s="40"/>
      <c r="AV30" s="40"/>
      <c r="AW30" s="41"/>
      <c r="AX30" s="40"/>
      <c r="AY30" s="40"/>
      <c r="AZ30" s="40"/>
      <c r="BA30" s="40"/>
      <c r="BB30" s="40"/>
      <c r="BC30" s="40"/>
      <c r="BD30" s="41"/>
      <c r="BE30" s="40"/>
      <c r="BF30" s="40"/>
      <c r="BG30" s="40"/>
      <c r="BH30" s="40"/>
      <c r="BI30" s="40"/>
      <c r="BJ30" s="40"/>
      <c r="BK30" s="41"/>
      <c r="BL30" s="40"/>
      <c r="BM30" s="40"/>
      <c r="BN30" s="40"/>
      <c r="BO30" s="40"/>
      <c r="BP30" s="40"/>
      <c r="BQ30" s="40"/>
      <c r="BR30" s="41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30"/>
      <c r="CN30" s="30"/>
      <c r="CO30" s="30"/>
      <c r="CP30" s="30"/>
      <c r="CQ30" s="30"/>
      <c r="CR30" s="30"/>
      <c r="CS30" s="32">
        <f t="shared" si="35"/>
        <v>0</v>
      </c>
      <c r="CT30" s="32">
        <f t="shared" si="36"/>
        <v>2.0449999999999999</v>
      </c>
      <c r="CU30" s="30">
        <f t="shared" si="37"/>
        <v>0</v>
      </c>
      <c r="CV30" s="30">
        <f t="shared" si="38"/>
        <v>0</v>
      </c>
      <c r="CW30" s="30">
        <f t="shared" si="39"/>
        <v>0</v>
      </c>
      <c r="CX30" s="30">
        <f t="shared" si="40"/>
        <v>1</v>
      </c>
      <c r="CY30" s="30">
        <f t="shared" si="41"/>
        <v>0</v>
      </c>
      <c r="CZ30" s="44" t="s">
        <v>182</v>
      </c>
    </row>
    <row r="31" spans="1:104" ht="63" x14ac:dyDescent="0.25">
      <c r="A31" s="33" t="s">
        <v>158</v>
      </c>
      <c r="B31" s="26" t="s">
        <v>140</v>
      </c>
      <c r="C31" s="29"/>
      <c r="D31" s="30">
        <f>D32</f>
        <v>2.5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0" t="s">
        <v>157</v>
      </c>
      <c r="N31" s="30" t="s">
        <v>157</v>
      </c>
      <c r="O31" s="30" t="s">
        <v>157</v>
      </c>
      <c r="P31" s="30" t="s">
        <v>157</v>
      </c>
      <c r="Q31" s="30" t="s">
        <v>157</v>
      </c>
      <c r="R31" s="30" t="s">
        <v>157</v>
      </c>
      <c r="S31" s="30" t="s">
        <v>157</v>
      </c>
      <c r="T31" s="30">
        <f>T32</f>
        <v>0</v>
      </c>
      <c r="U31" s="30">
        <f t="shared" ref="U31:Z34" si="115">U32</f>
        <v>0</v>
      </c>
      <c r="V31" s="30">
        <f t="shared" si="115"/>
        <v>0</v>
      </c>
      <c r="W31" s="30">
        <f t="shared" si="115"/>
        <v>0</v>
      </c>
      <c r="X31" s="30">
        <f t="shared" si="115"/>
        <v>0</v>
      </c>
      <c r="Y31" s="30">
        <f t="shared" si="115"/>
        <v>0</v>
      </c>
      <c r="Z31" s="30">
        <f t="shared" si="115"/>
        <v>0</v>
      </c>
      <c r="AA31" s="30"/>
      <c r="AB31" s="35">
        <f t="shared" si="73"/>
        <v>0</v>
      </c>
      <c r="AC31" s="35">
        <f t="shared" si="74"/>
        <v>0</v>
      </c>
      <c r="AD31" s="35">
        <f t="shared" si="75"/>
        <v>0</v>
      </c>
      <c r="AE31" s="35">
        <f t="shared" si="76"/>
        <v>0</v>
      </c>
      <c r="AF31" s="35">
        <f t="shared" si="77"/>
        <v>0</v>
      </c>
      <c r="AG31" s="30">
        <f t="shared" si="16"/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f>AL32</f>
        <v>0</v>
      </c>
      <c r="AM31" s="30">
        <v>0</v>
      </c>
      <c r="AN31" s="30">
        <v>0</v>
      </c>
      <c r="AO31" s="30">
        <f t="shared" si="17"/>
        <v>0</v>
      </c>
      <c r="AP31" s="30">
        <f t="shared" ref="AP31" si="116">AI31</f>
        <v>0</v>
      </c>
      <c r="AQ31" s="30">
        <f t="shared" ref="AQ31" si="117">AJ31</f>
        <v>0</v>
      </c>
      <c r="AR31" s="30">
        <f t="shared" ref="AR31" si="118">AK31</f>
        <v>0</v>
      </c>
      <c r="AS31" s="30">
        <v>0</v>
      </c>
      <c r="AT31" s="30">
        <f t="shared" ref="AT31" si="119">AM31</f>
        <v>0</v>
      </c>
      <c r="AU31" s="30">
        <f t="shared" ref="AU31" si="120">AN31</f>
        <v>0</v>
      </c>
      <c r="AV31" s="30">
        <v>0</v>
      </c>
      <c r="AW31" s="34">
        <f>AP31</f>
        <v>0</v>
      </c>
      <c r="AX31" s="30">
        <v>0</v>
      </c>
      <c r="AY31" s="30">
        <v>0</v>
      </c>
      <c r="AZ31" s="30">
        <f t="shared" si="81"/>
        <v>0</v>
      </c>
      <c r="BA31" s="30">
        <v>0</v>
      </c>
      <c r="BB31" s="30">
        <v>0</v>
      </c>
      <c r="BC31" s="30">
        <f t="shared" si="98"/>
        <v>0</v>
      </c>
      <c r="BD31" s="30">
        <f t="shared" si="99"/>
        <v>0</v>
      </c>
      <c r="BE31" s="30">
        <f t="shared" si="82"/>
        <v>0</v>
      </c>
      <c r="BF31" s="30">
        <f t="shared" si="83"/>
        <v>0</v>
      </c>
      <c r="BG31" s="30">
        <f t="shared" si="43"/>
        <v>0</v>
      </c>
      <c r="BH31" s="30">
        <f t="shared" si="21"/>
        <v>0</v>
      </c>
      <c r="BI31" s="30">
        <f t="shared" si="22"/>
        <v>0</v>
      </c>
      <c r="BJ31" s="30">
        <v>0</v>
      </c>
      <c r="BK31" s="30">
        <f t="shared" ref="BK31:BK35" si="121">BD31</f>
        <v>0</v>
      </c>
      <c r="BL31" s="30">
        <f t="shared" ref="BL31:BL38" si="122">BE31</f>
        <v>0</v>
      </c>
      <c r="BM31" s="30">
        <f t="shared" ref="BM31:BM38" si="123">BF31</f>
        <v>0</v>
      </c>
      <c r="BN31" s="30">
        <f t="shared" ref="BN31:BN38" si="124">BG31</f>
        <v>0</v>
      </c>
      <c r="BO31" s="30">
        <f t="shared" ref="BO31:BO38" si="125">BH31</f>
        <v>0</v>
      </c>
      <c r="BP31" s="30">
        <f t="shared" ref="BP31:BP35" si="126">BI31</f>
        <v>0</v>
      </c>
      <c r="BQ31" s="30">
        <f t="shared" ref="BQ31:BQ41" si="127">BJ31</f>
        <v>0</v>
      </c>
      <c r="BR31" s="30">
        <f t="shared" ref="BR31:BR41" si="128">BK31</f>
        <v>0</v>
      </c>
      <c r="BS31" s="30">
        <f t="shared" si="23"/>
        <v>0</v>
      </c>
      <c r="BT31" s="30">
        <f t="shared" si="24"/>
        <v>0</v>
      </c>
      <c r="BU31" s="30">
        <f t="shared" si="25"/>
        <v>0</v>
      </c>
      <c r="BV31" s="30">
        <f t="shared" si="26"/>
        <v>0</v>
      </c>
      <c r="BW31" s="30">
        <f t="shared" si="45"/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0</v>
      </c>
      <c r="CC31" s="30">
        <v>0</v>
      </c>
      <c r="CD31" s="30">
        <v>0</v>
      </c>
      <c r="CE31" s="30">
        <f t="shared" si="86"/>
        <v>0</v>
      </c>
      <c r="CF31" s="30">
        <v>0</v>
      </c>
      <c r="CG31" s="30">
        <f t="shared" si="87"/>
        <v>0</v>
      </c>
      <c r="CH31" s="30">
        <f t="shared" si="88"/>
        <v>0</v>
      </c>
      <c r="CI31" s="30">
        <v>0</v>
      </c>
      <c r="CJ31" s="30">
        <f t="shared" si="89"/>
        <v>0</v>
      </c>
      <c r="CK31" s="30">
        <f t="shared" si="90"/>
        <v>0</v>
      </c>
      <c r="CL31" s="30">
        <v>0</v>
      </c>
      <c r="CM31" s="34">
        <f>U31+AI31+AW31+BK31+BY31</f>
        <v>0</v>
      </c>
      <c r="CN31" s="30">
        <f t="shared" ref="CN31" si="129">V31+AJ31+AX31+BL31+BZ31</f>
        <v>0</v>
      </c>
      <c r="CO31" s="30">
        <f t="shared" ref="CO31" si="130">W31+AK31+AY31+BM31+CA31</f>
        <v>0</v>
      </c>
      <c r="CP31" s="30">
        <f t="shared" ref="CP31" si="131">X31+AL31+AZ31+BN31+CB31</f>
        <v>0</v>
      </c>
      <c r="CQ31" s="30">
        <f t="shared" ref="CQ31" si="132">Y31+AM31+BA31+BO31+CC31</f>
        <v>0</v>
      </c>
      <c r="CR31" s="30">
        <v>0</v>
      </c>
      <c r="CS31" s="32">
        <f t="shared" si="35"/>
        <v>0</v>
      </c>
      <c r="CT31" s="32">
        <f t="shared" si="36"/>
        <v>0</v>
      </c>
      <c r="CU31" s="30">
        <f t="shared" si="37"/>
        <v>0</v>
      </c>
      <c r="CV31" s="30">
        <f t="shared" si="38"/>
        <v>0</v>
      </c>
      <c r="CW31" s="30">
        <f t="shared" si="39"/>
        <v>0</v>
      </c>
      <c r="CX31" s="30">
        <f t="shared" si="40"/>
        <v>0</v>
      </c>
      <c r="CY31" s="30">
        <f t="shared" si="41"/>
        <v>0</v>
      </c>
      <c r="CZ31" s="30"/>
    </row>
    <row r="32" spans="1:104" ht="47.25" x14ac:dyDescent="0.25">
      <c r="A32" s="24" t="s">
        <v>141</v>
      </c>
      <c r="B32" s="26" t="s">
        <v>142</v>
      </c>
      <c r="C32" s="29"/>
      <c r="D32" s="30">
        <f>D33</f>
        <v>2.5</v>
      </c>
      <c r="E32" s="30">
        <f>E33</f>
        <v>0.2</v>
      </c>
      <c r="F32" s="30">
        <f t="shared" ref="F32:BJ32" si="133">F33</f>
        <v>0</v>
      </c>
      <c r="G32" s="30">
        <f t="shared" si="133"/>
        <v>0</v>
      </c>
      <c r="H32" s="30">
        <f t="shared" si="133"/>
        <v>0</v>
      </c>
      <c r="I32" s="30">
        <f t="shared" si="133"/>
        <v>0</v>
      </c>
      <c r="J32" s="30">
        <f t="shared" si="133"/>
        <v>0</v>
      </c>
      <c r="K32" s="30">
        <f t="shared" si="133"/>
        <v>0</v>
      </c>
      <c r="L32" s="30">
        <f t="shared" si="133"/>
        <v>0</v>
      </c>
      <c r="M32" s="30" t="s">
        <v>157</v>
      </c>
      <c r="N32" s="30" t="s">
        <v>157</v>
      </c>
      <c r="O32" s="30" t="s">
        <v>157</v>
      </c>
      <c r="P32" s="30" t="s">
        <v>157</v>
      </c>
      <c r="Q32" s="30" t="s">
        <v>157</v>
      </c>
      <c r="R32" s="30" t="s">
        <v>157</v>
      </c>
      <c r="S32" s="30" t="s">
        <v>157</v>
      </c>
      <c r="T32" s="30">
        <f>T33</f>
        <v>0</v>
      </c>
      <c r="U32" s="30">
        <f t="shared" si="115"/>
        <v>0</v>
      </c>
      <c r="V32" s="30">
        <f t="shared" si="115"/>
        <v>0</v>
      </c>
      <c r="W32" s="30">
        <f t="shared" si="115"/>
        <v>0</v>
      </c>
      <c r="X32" s="30">
        <f t="shared" si="115"/>
        <v>0</v>
      </c>
      <c r="Y32" s="30">
        <f t="shared" si="115"/>
        <v>0</v>
      </c>
      <c r="Z32" s="30">
        <f t="shared" si="115"/>
        <v>0</v>
      </c>
      <c r="AA32" s="30">
        <f t="shared" si="133"/>
        <v>0</v>
      </c>
      <c r="AB32" s="30">
        <f t="shared" si="133"/>
        <v>0</v>
      </c>
      <c r="AC32" s="30">
        <f t="shared" si="133"/>
        <v>0</v>
      </c>
      <c r="AD32" s="30">
        <f t="shared" si="133"/>
        <v>0</v>
      </c>
      <c r="AE32" s="30">
        <f t="shared" si="133"/>
        <v>0</v>
      </c>
      <c r="AF32" s="30">
        <f t="shared" si="133"/>
        <v>0</v>
      </c>
      <c r="AG32" s="30">
        <f t="shared" si="16"/>
        <v>0</v>
      </c>
      <c r="AH32" s="30">
        <v>0</v>
      </c>
      <c r="AI32" s="34">
        <v>0</v>
      </c>
      <c r="AJ32" s="30">
        <v>0</v>
      </c>
      <c r="AK32" s="30">
        <v>0</v>
      </c>
      <c r="AL32" s="30">
        <f>AL33</f>
        <v>0</v>
      </c>
      <c r="AM32" s="30">
        <v>0</v>
      </c>
      <c r="AN32" s="30">
        <v>0</v>
      </c>
      <c r="AO32" s="30">
        <f t="shared" si="17"/>
        <v>0</v>
      </c>
      <c r="AP32" s="34">
        <f>AP34</f>
        <v>0</v>
      </c>
      <c r="AQ32" s="30">
        <f t="shared" ref="AQ32:AQ41" si="134">AJ32</f>
        <v>0</v>
      </c>
      <c r="AR32" s="30">
        <f t="shared" ref="AR32:AR41" si="135">AK32</f>
        <v>0</v>
      </c>
      <c r="AS32" s="30">
        <v>0</v>
      </c>
      <c r="AT32" s="30">
        <f t="shared" ref="AT32:AT41" si="136">AM32</f>
        <v>0</v>
      </c>
      <c r="AU32" s="30">
        <f t="shared" ref="AU32:AU41" si="137">AN32</f>
        <v>0</v>
      </c>
      <c r="AV32" s="30">
        <f t="shared" si="133"/>
        <v>0</v>
      </c>
      <c r="AW32" s="34">
        <f>AW34</f>
        <v>2.4530000000000003</v>
      </c>
      <c r="AX32" s="30">
        <f t="shared" ref="AX32:BB32" si="138">AX34</f>
        <v>0</v>
      </c>
      <c r="AY32" s="30">
        <f t="shared" si="138"/>
        <v>0</v>
      </c>
      <c r="AZ32" s="32">
        <f>AZ34</f>
        <v>1.48</v>
      </c>
      <c r="BA32" s="30">
        <f t="shared" si="138"/>
        <v>0</v>
      </c>
      <c r="BB32" s="30">
        <f t="shared" si="138"/>
        <v>0</v>
      </c>
      <c r="BC32" s="34">
        <f>BC34</f>
        <v>0</v>
      </c>
      <c r="BD32" s="34">
        <f>BD34</f>
        <v>0</v>
      </c>
      <c r="BE32" s="30">
        <f t="shared" si="82"/>
        <v>0</v>
      </c>
      <c r="BF32" s="32">
        <f>BF34</f>
        <v>0</v>
      </c>
      <c r="BG32" s="32">
        <f>BG34</f>
        <v>0</v>
      </c>
      <c r="BH32" s="30">
        <f t="shared" si="21"/>
        <v>0</v>
      </c>
      <c r="BI32" s="30">
        <f t="shared" si="22"/>
        <v>0</v>
      </c>
      <c r="BJ32" s="30">
        <f t="shared" si="133"/>
        <v>0</v>
      </c>
      <c r="BK32" s="30">
        <f t="shared" si="121"/>
        <v>0</v>
      </c>
      <c r="BL32" s="30">
        <f t="shared" si="122"/>
        <v>0</v>
      </c>
      <c r="BM32" s="30">
        <f t="shared" si="123"/>
        <v>0</v>
      </c>
      <c r="BN32" s="30">
        <f t="shared" si="124"/>
        <v>0</v>
      </c>
      <c r="BO32" s="30">
        <f t="shared" si="125"/>
        <v>0</v>
      </c>
      <c r="BP32" s="30">
        <f t="shared" si="126"/>
        <v>0</v>
      </c>
      <c r="BQ32" s="30">
        <f t="shared" si="127"/>
        <v>0</v>
      </c>
      <c r="BR32" s="30">
        <f t="shared" si="128"/>
        <v>0</v>
      </c>
      <c r="BS32" s="30">
        <f t="shared" si="23"/>
        <v>0</v>
      </c>
      <c r="BT32" s="30">
        <f t="shared" si="24"/>
        <v>0</v>
      </c>
      <c r="BU32" s="30">
        <f t="shared" si="25"/>
        <v>0</v>
      </c>
      <c r="BV32" s="30">
        <f t="shared" si="26"/>
        <v>0</v>
      </c>
      <c r="BW32" s="30">
        <f t="shared" si="45"/>
        <v>0</v>
      </c>
      <c r="BX32" s="30">
        <f t="shared" ref="BX32" si="139">BX33</f>
        <v>0</v>
      </c>
      <c r="BY32" s="30">
        <f>BY34</f>
        <v>0</v>
      </c>
      <c r="BZ32" s="30">
        <f t="shared" ref="BZ32:CD32" si="140">BZ34</f>
        <v>0</v>
      </c>
      <c r="CA32" s="30">
        <f t="shared" si="140"/>
        <v>0</v>
      </c>
      <c r="CB32" s="30">
        <f t="shared" si="140"/>
        <v>0</v>
      </c>
      <c r="CC32" s="30">
        <f t="shared" si="140"/>
        <v>0</v>
      </c>
      <c r="CD32" s="30">
        <f t="shared" si="140"/>
        <v>0</v>
      </c>
      <c r="CE32" s="30">
        <f t="shared" si="86"/>
        <v>0</v>
      </c>
      <c r="CF32" s="30">
        <f>CF33</f>
        <v>5.77</v>
      </c>
      <c r="CG32" s="30">
        <f t="shared" si="87"/>
        <v>0</v>
      </c>
      <c r="CH32" s="30">
        <f t="shared" si="88"/>
        <v>0</v>
      </c>
      <c r="CI32" s="30">
        <f>CI33</f>
        <v>1.4830000000000001</v>
      </c>
      <c r="CJ32" s="30">
        <f t="shared" si="89"/>
        <v>0</v>
      </c>
      <c r="CK32" s="30">
        <f t="shared" si="90"/>
        <v>0</v>
      </c>
      <c r="CL32" s="30">
        <f t="shared" si="28"/>
        <v>0</v>
      </c>
      <c r="CM32" s="30">
        <f t="shared" si="29"/>
        <v>2.4530000000000003</v>
      </c>
      <c r="CN32" s="30">
        <f t="shared" si="30"/>
        <v>0</v>
      </c>
      <c r="CO32" s="30">
        <f t="shared" si="31"/>
        <v>0</v>
      </c>
      <c r="CP32" s="32">
        <f>X32+AL32+AZ32+BN32+CB32</f>
        <v>1.48</v>
      </c>
      <c r="CQ32" s="30">
        <f t="shared" si="33"/>
        <v>0</v>
      </c>
      <c r="CR32" s="30">
        <f t="shared" si="34"/>
        <v>0</v>
      </c>
      <c r="CS32" s="32">
        <f t="shared" si="35"/>
        <v>0</v>
      </c>
      <c r="CT32" s="32">
        <f t="shared" si="36"/>
        <v>5.77</v>
      </c>
      <c r="CU32" s="30">
        <f t="shared" si="37"/>
        <v>0</v>
      </c>
      <c r="CV32" s="30">
        <f t="shared" si="38"/>
        <v>0</v>
      </c>
      <c r="CW32" s="30">
        <f t="shared" si="39"/>
        <v>1.4830000000000001</v>
      </c>
      <c r="CX32" s="30">
        <f t="shared" si="40"/>
        <v>0</v>
      </c>
      <c r="CY32" s="30">
        <f t="shared" si="41"/>
        <v>0</v>
      </c>
      <c r="CZ32" s="30"/>
    </row>
    <row r="33" spans="1:104" ht="31.5" x14ac:dyDescent="0.25">
      <c r="A33" s="24" t="s">
        <v>143</v>
      </c>
      <c r="B33" s="26" t="s">
        <v>144</v>
      </c>
      <c r="C33" s="29"/>
      <c r="D33" s="30">
        <f>D34</f>
        <v>2.5</v>
      </c>
      <c r="E33" s="30">
        <f>E34</f>
        <v>0.2</v>
      </c>
      <c r="F33" s="30">
        <f t="shared" ref="F33:BJ33" si="141">F34</f>
        <v>0</v>
      </c>
      <c r="G33" s="30">
        <f t="shared" si="141"/>
        <v>0</v>
      </c>
      <c r="H33" s="30">
        <f t="shared" si="141"/>
        <v>0</v>
      </c>
      <c r="I33" s="30">
        <f t="shared" si="141"/>
        <v>0</v>
      </c>
      <c r="J33" s="30">
        <f t="shared" si="141"/>
        <v>0</v>
      </c>
      <c r="K33" s="30">
        <f t="shared" si="141"/>
        <v>0</v>
      </c>
      <c r="L33" s="30">
        <f t="shared" si="141"/>
        <v>0</v>
      </c>
      <c r="M33" s="30" t="s">
        <v>157</v>
      </c>
      <c r="N33" s="30" t="s">
        <v>157</v>
      </c>
      <c r="O33" s="30" t="s">
        <v>157</v>
      </c>
      <c r="P33" s="30" t="s">
        <v>157</v>
      </c>
      <c r="Q33" s="30" t="s">
        <v>157</v>
      </c>
      <c r="R33" s="30" t="s">
        <v>157</v>
      </c>
      <c r="S33" s="30" t="s">
        <v>157</v>
      </c>
      <c r="T33" s="30">
        <f>T34</f>
        <v>0</v>
      </c>
      <c r="U33" s="30">
        <f t="shared" si="115"/>
        <v>0</v>
      </c>
      <c r="V33" s="30">
        <f t="shared" si="115"/>
        <v>0</v>
      </c>
      <c r="W33" s="30">
        <f t="shared" si="115"/>
        <v>0</v>
      </c>
      <c r="X33" s="30">
        <f t="shared" si="115"/>
        <v>0</v>
      </c>
      <c r="Y33" s="30">
        <f t="shared" si="115"/>
        <v>0</v>
      </c>
      <c r="Z33" s="30">
        <f t="shared" si="115"/>
        <v>0</v>
      </c>
      <c r="AA33" s="30">
        <f t="shared" si="141"/>
        <v>0</v>
      </c>
      <c r="AB33" s="30">
        <f t="shared" si="141"/>
        <v>0</v>
      </c>
      <c r="AC33" s="30">
        <f t="shared" si="141"/>
        <v>0</v>
      </c>
      <c r="AD33" s="30">
        <f t="shared" si="141"/>
        <v>0</v>
      </c>
      <c r="AE33" s="30">
        <f t="shared" si="141"/>
        <v>0</v>
      </c>
      <c r="AF33" s="30">
        <f t="shared" si="141"/>
        <v>0</v>
      </c>
      <c r="AG33" s="30">
        <f t="shared" si="16"/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f>AL34</f>
        <v>0</v>
      </c>
      <c r="AM33" s="30">
        <v>0</v>
      </c>
      <c r="AN33" s="30">
        <v>0</v>
      </c>
      <c r="AO33" s="30">
        <f t="shared" si="17"/>
        <v>0</v>
      </c>
      <c r="AP33" s="30">
        <f t="shared" si="91"/>
        <v>0</v>
      </c>
      <c r="AQ33" s="30">
        <f t="shared" si="134"/>
        <v>0</v>
      </c>
      <c r="AR33" s="30">
        <f t="shared" si="135"/>
        <v>0</v>
      </c>
      <c r="AS33" s="30">
        <v>0</v>
      </c>
      <c r="AT33" s="30">
        <f t="shared" si="136"/>
        <v>0</v>
      </c>
      <c r="AU33" s="30">
        <f t="shared" si="137"/>
        <v>0</v>
      </c>
      <c r="AV33" s="30">
        <f t="shared" si="141"/>
        <v>0</v>
      </c>
      <c r="AW33" s="34">
        <f t="shared" ref="AW33" si="142">AP33</f>
        <v>0</v>
      </c>
      <c r="AX33" s="30">
        <v>0</v>
      </c>
      <c r="AY33" s="30">
        <v>0</v>
      </c>
      <c r="AZ33" s="32">
        <f t="shared" ref="AZ33" si="143">AS33</f>
        <v>0</v>
      </c>
      <c r="BA33" s="30">
        <v>0</v>
      </c>
      <c r="BB33" s="30">
        <v>0</v>
      </c>
      <c r="BC33" s="30">
        <f t="shared" ref="BC33:BD33" si="144">AV33</f>
        <v>0</v>
      </c>
      <c r="BD33" s="30">
        <f t="shared" si="144"/>
        <v>0</v>
      </c>
      <c r="BE33" s="30">
        <f t="shared" si="82"/>
        <v>0</v>
      </c>
      <c r="BF33" s="32">
        <f t="shared" si="82"/>
        <v>0</v>
      </c>
      <c r="BG33" s="30">
        <f t="shared" si="43"/>
        <v>0</v>
      </c>
      <c r="BH33" s="30">
        <f t="shared" si="21"/>
        <v>0</v>
      </c>
      <c r="BI33" s="30">
        <f t="shared" si="22"/>
        <v>0</v>
      </c>
      <c r="BJ33" s="30">
        <f t="shared" si="141"/>
        <v>0</v>
      </c>
      <c r="BK33" s="30">
        <f t="shared" si="121"/>
        <v>0</v>
      </c>
      <c r="BL33" s="30">
        <f t="shared" si="122"/>
        <v>0</v>
      </c>
      <c r="BM33" s="30">
        <f t="shared" si="123"/>
        <v>0</v>
      </c>
      <c r="BN33" s="30">
        <f t="shared" si="124"/>
        <v>0</v>
      </c>
      <c r="BO33" s="30">
        <f t="shared" si="125"/>
        <v>0</v>
      </c>
      <c r="BP33" s="30">
        <f t="shared" si="126"/>
        <v>0</v>
      </c>
      <c r="BQ33" s="30">
        <f t="shared" si="127"/>
        <v>0</v>
      </c>
      <c r="BR33" s="30">
        <f t="shared" si="128"/>
        <v>0</v>
      </c>
      <c r="BS33" s="30">
        <f t="shared" si="23"/>
        <v>0</v>
      </c>
      <c r="BT33" s="30">
        <f t="shared" si="24"/>
        <v>0</v>
      </c>
      <c r="BU33" s="30">
        <f t="shared" si="25"/>
        <v>0</v>
      </c>
      <c r="BV33" s="30">
        <f t="shared" si="26"/>
        <v>0</v>
      </c>
      <c r="BW33" s="30">
        <f t="shared" si="45"/>
        <v>0</v>
      </c>
      <c r="BX33" s="30">
        <f t="shared" ref="BX33" si="145">BX34</f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f t="shared" si="86"/>
        <v>0</v>
      </c>
      <c r="CF33" s="30">
        <f>CF34</f>
        <v>5.77</v>
      </c>
      <c r="CG33" s="30">
        <f t="shared" si="87"/>
        <v>0</v>
      </c>
      <c r="CH33" s="30">
        <f t="shared" si="88"/>
        <v>0</v>
      </c>
      <c r="CI33" s="30">
        <f>CI34</f>
        <v>1.4830000000000001</v>
      </c>
      <c r="CJ33" s="30">
        <f t="shared" si="89"/>
        <v>0</v>
      </c>
      <c r="CK33" s="30">
        <f t="shared" si="90"/>
        <v>0</v>
      </c>
      <c r="CL33" s="30">
        <f t="shared" si="28"/>
        <v>0</v>
      </c>
      <c r="CM33" s="30">
        <f t="shared" si="29"/>
        <v>0</v>
      </c>
      <c r="CN33" s="30">
        <f t="shared" si="30"/>
        <v>0</v>
      </c>
      <c r="CO33" s="30">
        <f t="shared" si="31"/>
        <v>0</v>
      </c>
      <c r="CP33" s="30">
        <f t="shared" si="32"/>
        <v>0</v>
      </c>
      <c r="CQ33" s="30">
        <f t="shared" si="33"/>
        <v>0</v>
      </c>
      <c r="CR33" s="30">
        <f t="shared" si="34"/>
        <v>0</v>
      </c>
      <c r="CS33" s="32">
        <f t="shared" si="35"/>
        <v>0</v>
      </c>
      <c r="CT33" s="32">
        <f t="shared" si="36"/>
        <v>5.77</v>
      </c>
      <c r="CU33" s="30">
        <f t="shared" si="37"/>
        <v>0</v>
      </c>
      <c r="CV33" s="30">
        <f t="shared" si="38"/>
        <v>0</v>
      </c>
      <c r="CW33" s="30">
        <f t="shared" si="39"/>
        <v>1.4830000000000001</v>
      </c>
      <c r="CX33" s="30">
        <f t="shared" si="40"/>
        <v>0</v>
      </c>
      <c r="CY33" s="30">
        <f t="shared" si="41"/>
        <v>0</v>
      </c>
      <c r="CZ33" s="30"/>
    </row>
    <row r="34" spans="1:104" ht="47.25" x14ac:dyDescent="0.25">
      <c r="A34" s="24" t="s">
        <v>145</v>
      </c>
      <c r="B34" s="26" t="s">
        <v>146</v>
      </c>
      <c r="C34" s="29"/>
      <c r="D34" s="30">
        <f>SUM(D35:D35)</f>
        <v>2.5</v>
      </c>
      <c r="E34" s="30">
        <f>SUM(E35:E35)</f>
        <v>0.2</v>
      </c>
      <c r="F34" s="30">
        <f t="shared" ref="F34:L34" si="146">SUM(F35:F35)</f>
        <v>0</v>
      </c>
      <c r="G34" s="30">
        <f t="shared" si="146"/>
        <v>0</v>
      </c>
      <c r="H34" s="30">
        <f t="shared" si="146"/>
        <v>0</v>
      </c>
      <c r="I34" s="30">
        <f t="shared" si="146"/>
        <v>0</v>
      </c>
      <c r="J34" s="30">
        <f t="shared" si="146"/>
        <v>0</v>
      </c>
      <c r="K34" s="30">
        <f t="shared" si="146"/>
        <v>0</v>
      </c>
      <c r="L34" s="30">
        <f t="shared" si="146"/>
        <v>0</v>
      </c>
      <c r="M34" s="30" t="s">
        <v>157</v>
      </c>
      <c r="N34" s="30" t="s">
        <v>157</v>
      </c>
      <c r="O34" s="30" t="s">
        <v>157</v>
      </c>
      <c r="P34" s="30" t="s">
        <v>157</v>
      </c>
      <c r="Q34" s="30" t="s">
        <v>157</v>
      </c>
      <c r="R34" s="30" t="s">
        <v>157</v>
      </c>
      <c r="S34" s="30" t="s">
        <v>157</v>
      </c>
      <c r="T34" s="30">
        <f>T35</f>
        <v>0</v>
      </c>
      <c r="U34" s="30">
        <f t="shared" si="115"/>
        <v>0</v>
      </c>
      <c r="V34" s="30">
        <f t="shared" si="115"/>
        <v>0</v>
      </c>
      <c r="W34" s="30">
        <f t="shared" si="115"/>
        <v>0</v>
      </c>
      <c r="X34" s="30">
        <f t="shared" si="115"/>
        <v>0</v>
      </c>
      <c r="Y34" s="30">
        <f t="shared" si="115"/>
        <v>0</v>
      </c>
      <c r="Z34" s="30">
        <f t="shared" si="115"/>
        <v>0</v>
      </c>
      <c r="AA34" s="30">
        <f t="shared" ref="AA34:AF34" si="147">SUM(AA35:AA35)</f>
        <v>0</v>
      </c>
      <c r="AB34" s="30">
        <f t="shared" si="147"/>
        <v>0</v>
      </c>
      <c r="AC34" s="30">
        <f t="shared" si="147"/>
        <v>0</v>
      </c>
      <c r="AD34" s="30">
        <f t="shared" si="147"/>
        <v>0</v>
      </c>
      <c r="AE34" s="30">
        <f t="shared" si="147"/>
        <v>0</v>
      </c>
      <c r="AF34" s="30">
        <f t="shared" si="147"/>
        <v>0</v>
      </c>
      <c r="AG34" s="30">
        <f t="shared" si="16"/>
        <v>0</v>
      </c>
      <c r="AH34" s="30">
        <v>0</v>
      </c>
      <c r="AI34" s="34">
        <v>0</v>
      </c>
      <c r="AJ34" s="30">
        <v>0</v>
      </c>
      <c r="AK34" s="30">
        <v>0</v>
      </c>
      <c r="AL34" s="30">
        <f>AL35</f>
        <v>0</v>
      </c>
      <c r="AM34" s="30">
        <v>0</v>
      </c>
      <c r="AN34" s="30">
        <v>0</v>
      </c>
      <c r="AO34" s="30">
        <f t="shared" si="17"/>
        <v>0</v>
      </c>
      <c r="AP34" s="34">
        <f>SUM(AP35:AP35)</f>
        <v>0</v>
      </c>
      <c r="AQ34" s="30">
        <f t="shared" si="134"/>
        <v>0</v>
      </c>
      <c r="AR34" s="30">
        <f t="shared" si="135"/>
        <v>0</v>
      </c>
      <c r="AS34" s="30">
        <v>0</v>
      </c>
      <c r="AT34" s="30">
        <f t="shared" si="136"/>
        <v>0</v>
      </c>
      <c r="AU34" s="30">
        <f t="shared" si="137"/>
        <v>0</v>
      </c>
      <c r="AV34" s="30">
        <f t="shared" ref="AV34:BB34" si="148">SUM(AV35:AV35)</f>
        <v>0</v>
      </c>
      <c r="AW34" s="34">
        <f>SUM(AW35:AW35)</f>
        <v>2.4530000000000003</v>
      </c>
      <c r="AX34" s="30">
        <f t="shared" si="148"/>
        <v>0</v>
      </c>
      <c r="AY34" s="30">
        <f t="shared" si="148"/>
        <v>0</v>
      </c>
      <c r="AZ34" s="32">
        <f>SUM(AZ35:AZ35)</f>
        <v>1.48</v>
      </c>
      <c r="BA34" s="30">
        <f t="shared" si="148"/>
        <v>0</v>
      </c>
      <c r="BB34" s="30">
        <f t="shared" si="148"/>
        <v>0</v>
      </c>
      <c r="BC34" s="34">
        <f>SUM(BC35:BC35)</f>
        <v>0</v>
      </c>
      <c r="BD34" s="34">
        <f>SUM(BD35:BD35)</f>
        <v>0</v>
      </c>
      <c r="BE34" s="30">
        <f t="shared" si="82"/>
        <v>0</v>
      </c>
      <c r="BF34" s="32">
        <f>SUM(BF35:BF35)</f>
        <v>0</v>
      </c>
      <c r="BG34" s="32">
        <f>SUM(BG35:BG35)</f>
        <v>0</v>
      </c>
      <c r="BH34" s="30">
        <f t="shared" si="21"/>
        <v>0</v>
      </c>
      <c r="BI34" s="30">
        <f t="shared" si="22"/>
        <v>0</v>
      </c>
      <c r="BJ34" s="30">
        <f t="shared" ref="BJ34" si="149">SUM(BJ35:BJ35)</f>
        <v>0</v>
      </c>
      <c r="BK34" s="30">
        <f t="shared" si="121"/>
        <v>0</v>
      </c>
      <c r="BL34" s="30">
        <f t="shared" si="122"/>
        <v>0</v>
      </c>
      <c r="BM34" s="30">
        <f t="shared" si="123"/>
        <v>0</v>
      </c>
      <c r="BN34" s="30">
        <f t="shared" si="124"/>
        <v>0</v>
      </c>
      <c r="BO34" s="30">
        <f t="shared" si="125"/>
        <v>0</v>
      </c>
      <c r="BP34" s="30">
        <f t="shared" si="126"/>
        <v>0</v>
      </c>
      <c r="BQ34" s="30">
        <f t="shared" si="127"/>
        <v>0</v>
      </c>
      <c r="BR34" s="30">
        <f t="shared" si="128"/>
        <v>0</v>
      </c>
      <c r="BS34" s="30">
        <f t="shared" si="23"/>
        <v>0</v>
      </c>
      <c r="BT34" s="30">
        <f t="shared" si="24"/>
        <v>0</v>
      </c>
      <c r="BU34" s="30">
        <f t="shared" si="25"/>
        <v>0</v>
      </c>
      <c r="BV34" s="30">
        <f t="shared" si="26"/>
        <v>0</v>
      </c>
      <c r="BW34" s="30">
        <f t="shared" si="45"/>
        <v>0</v>
      </c>
      <c r="BX34" s="30">
        <f t="shared" ref="BX34:CD34" si="150">SUM(BX35:BX35)</f>
        <v>0</v>
      </c>
      <c r="BY34" s="30">
        <f t="shared" si="150"/>
        <v>0</v>
      </c>
      <c r="BZ34" s="30">
        <f t="shared" si="150"/>
        <v>0</v>
      </c>
      <c r="CA34" s="30">
        <f t="shared" si="150"/>
        <v>0</v>
      </c>
      <c r="CB34" s="30">
        <f t="shared" si="150"/>
        <v>0</v>
      </c>
      <c r="CC34" s="30">
        <f t="shared" si="150"/>
        <v>0</v>
      </c>
      <c r="CD34" s="30">
        <f t="shared" si="150"/>
        <v>0</v>
      </c>
      <c r="CE34" s="30">
        <f t="shared" si="86"/>
        <v>0</v>
      </c>
      <c r="CF34" s="30">
        <f>CF35</f>
        <v>5.77</v>
      </c>
      <c r="CG34" s="30">
        <f t="shared" si="87"/>
        <v>0</v>
      </c>
      <c r="CH34" s="30">
        <f t="shared" si="88"/>
        <v>0</v>
      </c>
      <c r="CI34" s="30">
        <f>CI35</f>
        <v>1.4830000000000001</v>
      </c>
      <c r="CJ34" s="30">
        <f t="shared" si="89"/>
        <v>0</v>
      </c>
      <c r="CK34" s="30">
        <f t="shared" si="90"/>
        <v>0</v>
      </c>
      <c r="CL34" s="30">
        <f t="shared" si="28"/>
        <v>0</v>
      </c>
      <c r="CM34" s="30">
        <f t="shared" si="29"/>
        <v>2.4530000000000003</v>
      </c>
      <c r="CN34" s="30">
        <f t="shared" si="30"/>
        <v>0</v>
      </c>
      <c r="CO34" s="30">
        <f t="shared" si="31"/>
        <v>0</v>
      </c>
      <c r="CP34" s="30">
        <f t="shared" si="32"/>
        <v>1.48</v>
      </c>
      <c r="CQ34" s="30">
        <f t="shared" si="33"/>
        <v>0</v>
      </c>
      <c r="CR34" s="30">
        <f t="shared" si="34"/>
        <v>0</v>
      </c>
      <c r="CS34" s="32">
        <f t="shared" si="35"/>
        <v>0</v>
      </c>
      <c r="CT34" s="32">
        <f t="shared" si="36"/>
        <v>5.77</v>
      </c>
      <c r="CU34" s="30">
        <f t="shared" si="37"/>
        <v>0</v>
      </c>
      <c r="CV34" s="30">
        <f t="shared" si="38"/>
        <v>0</v>
      </c>
      <c r="CW34" s="30">
        <f t="shared" si="39"/>
        <v>1.4830000000000001</v>
      </c>
      <c r="CX34" s="30">
        <f t="shared" si="40"/>
        <v>0</v>
      </c>
      <c r="CY34" s="30">
        <f t="shared" si="41"/>
        <v>0</v>
      </c>
      <c r="CZ34" s="30"/>
    </row>
    <row r="35" spans="1:104" ht="47.25" x14ac:dyDescent="0.25">
      <c r="A35" s="24" t="s">
        <v>145</v>
      </c>
      <c r="B35" s="27" t="s">
        <v>171</v>
      </c>
      <c r="C35" s="29" t="s">
        <v>159</v>
      </c>
      <c r="D35" s="30">
        <v>2.5</v>
      </c>
      <c r="E35" s="32">
        <v>0.2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0" t="s">
        <v>157</v>
      </c>
      <c r="N35" s="30" t="s">
        <v>157</v>
      </c>
      <c r="O35" s="30" t="s">
        <v>157</v>
      </c>
      <c r="P35" s="30" t="s">
        <v>157</v>
      </c>
      <c r="Q35" s="30" t="s">
        <v>157</v>
      </c>
      <c r="R35" s="30" t="s">
        <v>157</v>
      </c>
      <c r="S35" s="30" t="s">
        <v>157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5">
        <f t="shared" ref="AB35:AB38" si="151">U35</f>
        <v>0</v>
      </c>
      <c r="AC35" s="35">
        <f t="shared" ref="AC35:AC38" si="152">V35</f>
        <v>0</v>
      </c>
      <c r="AD35" s="35">
        <f t="shared" ref="AD35:AD38" si="153">W35</f>
        <v>0</v>
      </c>
      <c r="AE35" s="35">
        <f t="shared" ref="AE35:AE38" si="154">X35</f>
        <v>0</v>
      </c>
      <c r="AF35" s="35">
        <f t="shared" ref="AF35:AF38" si="155">Y35</f>
        <v>0</v>
      </c>
      <c r="AG35" s="30">
        <f t="shared" si="16"/>
        <v>0</v>
      </c>
      <c r="AH35" s="30">
        <v>0</v>
      </c>
      <c r="AI35" s="34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f t="shared" si="17"/>
        <v>0</v>
      </c>
      <c r="AP35" s="30">
        <v>0</v>
      </c>
      <c r="AQ35" s="30">
        <f t="shared" si="134"/>
        <v>0</v>
      </c>
      <c r="AR35" s="30">
        <f t="shared" si="135"/>
        <v>0</v>
      </c>
      <c r="AS35" s="30">
        <v>0</v>
      </c>
      <c r="AT35" s="30">
        <f t="shared" si="136"/>
        <v>0</v>
      </c>
      <c r="AU35" s="30">
        <f t="shared" si="137"/>
        <v>0</v>
      </c>
      <c r="AV35" s="30">
        <v>0</v>
      </c>
      <c r="AW35" s="34">
        <f>2.123+0.33</f>
        <v>2.4530000000000003</v>
      </c>
      <c r="AX35" s="30">
        <f>SUM(AX36:AX37)</f>
        <v>0</v>
      </c>
      <c r="AY35" s="30">
        <f>SUM(AY36:AY37)</f>
        <v>0</v>
      </c>
      <c r="AZ35" s="30">
        <v>1.48</v>
      </c>
      <c r="BA35" s="30">
        <f>SUM(BA36:BA37)</f>
        <v>0</v>
      </c>
      <c r="BB35" s="30">
        <f>SUM(BB36:BB37)</f>
        <v>0</v>
      </c>
      <c r="BC35" s="34"/>
      <c r="BD35" s="30">
        <v>0</v>
      </c>
      <c r="BE35" s="30">
        <f t="shared" si="82"/>
        <v>0</v>
      </c>
      <c r="BF35" s="30">
        <v>0</v>
      </c>
      <c r="BG35" s="30">
        <v>0</v>
      </c>
      <c r="BH35" s="30">
        <f t="shared" si="21"/>
        <v>0</v>
      </c>
      <c r="BI35" s="30">
        <f t="shared" si="22"/>
        <v>0</v>
      </c>
      <c r="BJ35" s="30">
        <v>0</v>
      </c>
      <c r="BK35" s="30">
        <f t="shared" si="121"/>
        <v>0</v>
      </c>
      <c r="BL35" s="30">
        <f t="shared" si="122"/>
        <v>0</v>
      </c>
      <c r="BM35" s="30">
        <f t="shared" si="123"/>
        <v>0</v>
      </c>
      <c r="BN35" s="30">
        <f t="shared" si="124"/>
        <v>0</v>
      </c>
      <c r="BO35" s="30">
        <f t="shared" si="125"/>
        <v>0</v>
      </c>
      <c r="BP35" s="30">
        <f t="shared" si="126"/>
        <v>0</v>
      </c>
      <c r="BQ35" s="30">
        <v>0</v>
      </c>
      <c r="BR35" s="30">
        <f t="shared" si="128"/>
        <v>0</v>
      </c>
      <c r="BS35" s="30">
        <f t="shared" si="23"/>
        <v>0</v>
      </c>
      <c r="BT35" s="30">
        <f t="shared" si="24"/>
        <v>0</v>
      </c>
      <c r="BU35" s="30">
        <f t="shared" si="25"/>
        <v>0</v>
      </c>
      <c r="BV35" s="30">
        <f t="shared" si="26"/>
        <v>0</v>
      </c>
      <c r="BW35" s="30">
        <f t="shared" si="45"/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0</v>
      </c>
      <c r="CD35" s="30">
        <v>0</v>
      </c>
      <c r="CE35" s="30">
        <f t="shared" si="86"/>
        <v>0</v>
      </c>
      <c r="CF35" s="30">
        <f>5.55+0.22</f>
        <v>5.77</v>
      </c>
      <c r="CG35" s="30">
        <f t="shared" si="87"/>
        <v>0</v>
      </c>
      <c r="CH35" s="30">
        <f t="shared" si="88"/>
        <v>0</v>
      </c>
      <c r="CI35" s="30">
        <v>1.4830000000000001</v>
      </c>
      <c r="CJ35" s="30">
        <f t="shared" si="89"/>
        <v>0</v>
      </c>
      <c r="CK35" s="30">
        <f t="shared" si="90"/>
        <v>0</v>
      </c>
      <c r="CL35" s="30">
        <f t="shared" si="28"/>
        <v>0</v>
      </c>
      <c r="CM35" s="34">
        <f>U35+AI35+AW35+BK35+BY35</f>
        <v>2.4530000000000003</v>
      </c>
      <c r="CN35" s="30">
        <f t="shared" si="30"/>
        <v>0</v>
      </c>
      <c r="CO35" s="30">
        <f t="shared" si="31"/>
        <v>0</v>
      </c>
      <c r="CP35" s="30">
        <f>X35+AL35+AZ35+BN35+CB35</f>
        <v>1.48</v>
      </c>
      <c r="CQ35" s="30">
        <f t="shared" si="33"/>
        <v>0</v>
      </c>
      <c r="CR35" s="30">
        <f t="shared" si="34"/>
        <v>0</v>
      </c>
      <c r="CS35" s="32">
        <f t="shared" si="35"/>
        <v>0</v>
      </c>
      <c r="CT35" s="32">
        <f t="shared" si="36"/>
        <v>5.77</v>
      </c>
      <c r="CU35" s="30">
        <f t="shared" si="37"/>
        <v>0</v>
      </c>
      <c r="CV35" s="30">
        <f t="shared" si="38"/>
        <v>0</v>
      </c>
      <c r="CW35" s="30">
        <f t="shared" si="39"/>
        <v>1.4830000000000001</v>
      </c>
      <c r="CX35" s="30">
        <f t="shared" si="40"/>
        <v>0</v>
      </c>
      <c r="CY35" s="30">
        <f t="shared" si="41"/>
        <v>0</v>
      </c>
      <c r="CZ35" s="38" t="s">
        <v>177</v>
      </c>
    </row>
    <row r="36" spans="1:104" ht="47.25" x14ac:dyDescent="0.25">
      <c r="A36" s="24" t="s">
        <v>147</v>
      </c>
      <c r="B36" s="26" t="s">
        <v>148</v>
      </c>
      <c r="C36" s="29"/>
      <c r="D36" s="30">
        <f>D37</f>
        <v>7.1</v>
      </c>
      <c r="E36" s="30">
        <f>E37</f>
        <v>7.1</v>
      </c>
      <c r="F36" s="30">
        <f t="shared" ref="F36:BJ36" si="156">F37</f>
        <v>0</v>
      </c>
      <c r="G36" s="30">
        <f t="shared" si="156"/>
        <v>0</v>
      </c>
      <c r="H36" s="30">
        <f t="shared" si="156"/>
        <v>0</v>
      </c>
      <c r="I36" s="30">
        <f t="shared" si="156"/>
        <v>0</v>
      </c>
      <c r="J36" s="30">
        <f t="shared" si="156"/>
        <v>0</v>
      </c>
      <c r="K36" s="30">
        <f t="shared" si="156"/>
        <v>0</v>
      </c>
      <c r="L36" s="30">
        <f t="shared" si="156"/>
        <v>0</v>
      </c>
      <c r="M36" s="30" t="str">
        <f t="shared" si="156"/>
        <v>нд</v>
      </c>
      <c r="N36" s="30" t="str">
        <f t="shared" si="156"/>
        <v>нд</v>
      </c>
      <c r="O36" s="30" t="str">
        <f t="shared" si="156"/>
        <v>нд</v>
      </c>
      <c r="P36" s="30" t="str">
        <f t="shared" si="156"/>
        <v>нд</v>
      </c>
      <c r="Q36" s="30" t="str">
        <f t="shared" si="156"/>
        <v>нд</v>
      </c>
      <c r="R36" s="30" t="str">
        <f t="shared" si="156"/>
        <v>нд</v>
      </c>
      <c r="S36" s="30" t="str">
        <f t="shared" si="156"/>
        <v>нд</v>
      </c>
      <c r="T36" s="30">
        <f>T37</f>
        <v>0</v>
      </c>
      <c r="U36" s="30">
        <f t="shared" ref="U36:Z36" si="157">U37</f>
        <v>0</v>
      </c>
      <c r="V36" s="30">
        <f t="shared" si="157"/>
        <v>0</v>
      </c>
      <c r="W36" s="30">
        <f t="shared" si="157"/>
        <v>0</v>
      </c>
      <c r="X36" s="30">
        <f t="shared" si="157"/>
        <v>0</v>
      </c>
      <c r="Y36" s="30">
        <f t="shared" si="157"/>
        <v>0</v>
      </c>
      <c r="Z36" s="30">
        <f t="shared" si="157"/>
        <v>0</v>
      </c>
      <c r="AA36" s="30">
        <f t="shared" si="156"/>
        <v>0</v>
      </c>
      <c r="AB36" s="35">
        <f t="shared" si="151"/>
        <v>0</v>
      </c>
      <c r="AC36" s="35">
        <f t="shared" si="152"/>
        <v>0</v>
      </c>
      <c r="AD36" s="35">
        <f t="shared" si="153"/>
        <v>0</v>
      </c>
      <c r="AE36" s="35">
        <f t="shared" si="154"/>
        <v>0</v>
      </c>
      <c r="AF36" s="35">
        <f t="shared" si="155"/>
        <v>0</v>
      </c>
      <c r="AG36" s="30">
        <f t="shared" si="16"/>
        <v>0</v>
      </c>
      <c r="AH36" s="30">
        <v>0</v>
      </c>
      <c r="AI36" s="34">
        <v>0</v>
      </c>
      <c r="AJ36" s="30">
        <v>0</v>
      </c>
      <c r="AK36" s="30">
        <v>0</v>
      </c>
      <c r="AL36" s="30">
        <f>AL37</f>
        <v>0</v>
      </c>
      <c r="AM36" s="30">
        <v>0</v>
      </c>
      <c r="AN36" s="30">
        <v>0</v>
      </c>
      <c r="AO36" s="30">
        <f t="shared" si="17"/>
        <v>0</v>
      </c>
      <c r="AP36" s="30">
        <f t="shared" si="91"/>
        <v>0</v>
      </c>
      <c r="AQ36" s="30">
        <f t="shared" si="134"/>
        <v>0</v>
      </c>
      <c r="AR36" s="30">
        <f t="shared" si="135"/>
        <v>0</v>
      </c>
      <c r="AS36" s="30">
        <f t="shared" ref="AS36:AS41" si="158">AL36</f>
        <v>0</v>
      </c>
      <c r="AT36" s="30">
        <f t="shared" si="136"/>
        <v>0</v>
      </c>
      <c r="AU36" s="30">
        <f t="shared" si="137"/>
        <v>0</v>
      </c>
      <c r="AV36" s="30">
        <f t="shared" si="156"/>
        <v>0</v>
      </c>
      <c r="AW36" s="34">
        <f t="shared" si="97"/>
        <v>0</v>
      </c>
      <c r="AX36" s="30">
        <f t="shared" si="156"/>
        <v>0</v>
      </c>
      <c r="AY36" s="30">
        <f t="shared" si="156"/>
        <v>0</v>
      </c>
      <c r="AZ36" s="30">
        <f t="shared" si="81"/>
        <v>0</v>
      </c>
      <c r="BA36" s="30">
        <f t="shared" si="156"/>
        <v>0</v>
      </c>
      <c r="BB36" s="30">
        <f t="shared" si="156"/>
        <v>0</v>
      </c>
      <c r="BC36" s="30">
        <f t="shared" si="98"/>
        <v>0</v>
      </c>
      <c r="BD36" s="30">
        <f t="shared" si="99"/>
        <v>0</v>
      </c>
      <c r="BE36" s="30">
        <f t="shared" si="82"/>
        <v>0</v>
      </c>
      <c r="BF36" s="30">
        <f t="shared" si="83"/>
        <v>0</v>
      </c>
      <c r="BG36" s="30">
        <f t="shared" si="43"/>
        <v>0</v>
      </c>
      <c r="BH36" s="30">
        <f t="shared" si="21"/>
        <v>0</v>
      </c>
      <c r="BI36" s="30">
        <f t="shared" si="22"/>
        <v>0</v>
      </c>
      <c r="BJ36" s="30">
        <f t="shared" si="156"/>
        <v>0</v>
      </c>
      <c r="BK36" s="30">
        <f>BK37</f>
        <v>7.1</v>
      </c>
      <c r="BL36" s="30">
        <f t="shared" si="122"/>
        <v>0</v>
      </c>
      <c r="BM36" s="30">
        <f t="shared" si="123"/>
        <v>0</v>
      </c>
      <c r="BN36" s="30">
        <f t="shared" si="124"/>
        <v>0</v>
      </c>
      <c r="BO36" s="30">
        <f t="shared" si="125"/>
        <v>0</v>
      </c>
      <c r="BP36" s="30">
        <f>BP37</f>
        <v>1</v>
      </c>
      <c r="BQ36" s="30">
        <f>BQ37</f>
        <v>0</v>
      </c>
      <c r="BR36" s="30">
        <f>BR37</f>
        <v>7.1</v>
      </c>
      <c r="BS36" s="30">
        <f t="shared" si="23"/>
        <v>0</v>
      </c>
      <c r="BT36" s="30">
        <f t="shared" si="24"/>
        <v>0</v>
      </c>
      <c r="BU36" s="30">
        <f t="shared" si="25"/>
        <v>0</v>
      </c>
      <c r="BV36" s="30">
        <f t="shared" si="26"/>
        <v>0</v>
      </c>
      <c r="BW36" s="30">
        <f t="shared" si="45"/>
        <v>1</v>
      </c>
      <c r="BX36" s="30">
        <f t="shared" ref="BX36:CD36" si="159">BX37</f>
        <v>0</v>
      </c>
      <c r="BY36" s="30">
        <f t="shared" si="159"/>
        <v>0</v>
      </c>
      <c r="BZ36" s="30">
        <f t="shared" si="159"/>
        <v>0</v>
      </c>
      <c r="CA36" s="30">
        <f t="shared" si="159"/>
        <v>0</v>
      </c>
      <c r="CB36" s="30">
        <f t="shared" si="159"/>
        <v>0</v>
      </c>
      <c r="CC36" s="30">
        <f t="shared" si="159"/>
        <v>0</v>
      </c>
      <c r="CD36" s="30">
        <f t="shared" si="159"/>
        <v>0</v>
      </c>
      <c r="CE36" s="30">
        <f t="shared" si="86"/>
        <v>0</v>
      </c>
      <c r="CF36" s="30">
        <f>CF37</f>
        <v>0</v>
      </c>
      <c r="CG36" s="30">
        <f t="shared" si="87"/>
        <v>0</v>
      </c>
      <c r="CH36" s="30">
        <f t="shared" si="88"/>
        <v>0</v>
      </c>
      <c r="CI36" s="30">
        <f t="shared" ref="CI36:CI38" si="160">CB36</f>
        <v>0</v>
      </c>
      <c r="CJ36" s="30">
        <f t="shared" si="89"/>
        <v>0</v>
      </c>
      <c r="CK36" s="30">
        <f t="shared" si="90"/>
        <v>0</v>
      </c>
      <c r="CL36" s="30">
        <f t="shared" si="28"/>
        <v>0</v>
      </c>
      <c r="CM36" s="34">
        <f>CM37</f>
        <v>7.1</v>
      </c>
      <c r="CN36" s="30">
        <f t="shared" si="30"/>
        <v>0</v>
      </c>
      <c r="CO36" s="30">
        <f t="shared" si="31"/>
        <v>0</v>
      </c>
      <c r="CP36" s="30">
        <f t="shared" si="32"/>
        <v>0</v>
      </c>
      <c r="CQ36" s="30">
        <f t="shared" si="33"/>
        <v>0</v>
      </c>
      <c r="CR36" s="30">
        <f t="shared" si="34"/>
        <v>1</v>
      </c>
      <c r="CS36" s="32">
        <f t="shared" si="35"/>
        <v>0</v>
      </c>
      <c r="CT36" s="32">
        <f t="shared" si="36"/>
        <v>7.1</v>
      </c>
      <c r="CU36" s="30">
        <f t="shared" si="37"/>
        <v>0</v>
      </c>
      <c r="CV36" s="30">
        <f t="shared" si="38"/>
        <v>0</v>
      </c>
      <c r="CW36" s="30">
        <f t="shared" si="39"/>
        <v>0</v>
      </c>
      <c r="CX36" s="30">
        <f t="shared" si="40"/>
        <v>0</v>
      </c>
      <c r="CY36" s="30">
        <f t="shared" si="41"/>
        <v>1</v>
      </c>
      <c r="CZ36" s="30"/>
    </row>
    <row r="37" spans="1:104" ht="63" x14ac:dyDescent="0.25">
      <c r="A37" s="24" t="s">
        <v>149</v>
      </c>
      <c r="B37" s="26" t="s">
        <v>150</v>
      </c>
      <c r="C37" s="29"/>
      <c r="D37" s="30">
        <f>D38</f>
        <v>7.1</v>
      </c>
      <c r="E37" s="32">
        <f>E38</f>
        <v>7.1</v>
      </c>
      <c r="F37" s="30">
        <f t="shared" ref="F37:BJ37" si="161">F38</f>
        <v>0</v>
      </c>
      <c r="G37" s="30">
        <f t="shared" si="161"/>
        <v>0</v>
      </c>
      <c r="H37" s="30">
        <f t="shared" si="161"/>
        <v>0</v>
      </c>
      <c r="I37" s="30">
        <f t="shared" si="161"/>
        <v>0</v>
      </c>
      <c r="J37" s="30">
        <f t="shared" si="161"/>
        <v>0</v>
      </c>
      <c r="K37" s="30">
        <f t="shared" si="161"/>
        <v>0</v>
      </c>
      <c r="L37" s="30">
        <f t="shared" si="161"/>
        <v>0</v>
      </c>
      <c r="M37" s="30" t="str">
        <f t="shared" si="161"/>
        <v>нд</v>
      </c>
      <c r="N37" s="30" t="str">
        <f t="shared" si="161"/>
        <v>нд</v>
      </c>
      <c r="O37" s="30" t="str">
        <f t="shared" si="161"/>
        <v>нд</v>
      </c>
      <c r="P37" s="30" t="str">
        <f t="shared" si="161"/>
        <v>нд</v>
      </c>
      <c r="Q37" s="30" t="str">
        <f t="shared" si="161"/>
        <v>нд</v>
      </c>
      <c r="R37" s="30" t="str">
        <f t="shared" si="161"/>
        <v>нд</v>
      </c>
      <c r="S37" s="30" t="str">
        <f t="shared" si="161"/>
        <v>нд</v>
      </c>
      <c r="T37" s="34">
        <f>T38</f>
        <v>0</v>
      </c>
      <c r="U37" s="34">
        <f>U38</f>
        <v>0</v>
      </c>
      <c r="V37" s="34">
        <f>V38</f>
        <v>0</v>
      </c>
      <c r="W37" s="34">
        <f>W38</f>
        <v>0</v>
      </c>
      <c r="X37" s="34">
        <f>X38</f>
        <v>0</v>
      </c>
      <c r="Y37" s="34">
        <f>Y38</f>
        <v>0</v>
      </c>
      <c r="Z37" s="34">
        <f>Z38</f>
        <v>0</v>
      </c>
      <c r="AA37" s="30">
        <f t="shared" si="161"/>
        <v>0</v>
      </c>
      <c r="AB37" s="35">
        <f t="shared" si="151"/>
        <v>0</v>
      </c>
      <c r="AC37" s="35">
        <f t="shared" si="152"/>
        <v>0</v>
      </c>
      <c r="AD37" s="35">
        <f t="shared" si="153"/>
        <v>0</v>
      </c>
      <c r="AE37" s="35">
        <f t="shared" si="154"/>
        <v>0</v>
      </c>
      <c r="AF37" s="35">
        <f t="shared" si="155"/>
        <v>0</v>
      </c>
      <c r="AG37" s="30">
        <f t="shared" si="16"/>
        <v>0</v>
      </c>
      <c r="AH37" s="30">
        <v>0</v>
      </c>
      <c r="AI37" s="34">
        <v>0</v>
      </c>
      <c r="AJ37" s="30">
        <v>0</v>
      </c>
      <c r="AK37" s="30">
        <v>0</v>
      </c>
      <c r="AL37" s="30">
        <f>AL38</f>
        <v>0</v>
      </c>
      <c r="AM37" s="30">
        <v>0</v>
      </c>
      <c r="AN37" s="30">
        <v>0</v>
      </c>
      <c r="AO37" s="30">
        <f t="shared" si="17"/>
        <v>0</v>
      </c>
      <c r="AP37" s="34">
        <f>AI37</f>
        <v>0</v>
      </c>
      <c r="AQ37" s="30">
        <f t="shared" si="134"/>
        <v>0</v>
      </c>
      <c r="AR37" s="30">
        <f t="shared" si="135"/>
        <v>0</v>
      </c>
      <c r="AS37" s="30">
        <f t="shared" si="158"/>
        <v>0</v>
      </c>
      <c r="AT37" s="30">
        <f t="shared" si="136"/>
        <v>0</v>
      </c>
      <c r="AU37" s="30">
        <f t="shared" si="137"/>
        <v>0</v>
      </c>
      <c r="AV37" s="30">
        <f t="shared" si="161"/>
        <v>0</v>
      </c>
      <c r="AW37" s="34">
        <f t="shared" si="97"/>
        <v>0</v>
      </c>
      <c r="AX37" s="30">
        <f t="shared" si="161"/>
        <v>0</v>
      </c>
      <c r="AY37" s="30">
        <f t="shared" si="161"/>
        <v>0</v>
      </c>
      <c r="AZ37" s="30">
        <f t="shared" si="81"/>
        <v>0</v>
      </c>
      <c r="BA37" s="30">
        <f t="shared" si="161"/>
        <v>0</v>
      </c>
      <c r="BB37" s="30">
        <f t="shared" si="161"/>
        <v>0</v>
      </c>
      <c r="BC37" s="30">
        <f t="shared" si="98"/>
        <v>0</v>
      </c>
      <c r="BD37" s="30">
        <f t="shared" si="99"/>
        <v>0</v>
      </c>
      <c r="BE37" s="30">
        <f t="shared" si="82"/>
        <v>0</v>
      </c>
      <c r="BF37" s="30">
        <f t="shared" si="83"/>
        <v>0</v>
      </c>
      <c r="BG37" s="30">
        <f t="shared" si="43"/>
        <v>0</v>
      </c>
      <c r="BH37" s="30">
        <f t="shared" si="21"/>
        <v>0</v>
      </c>
      <c r="BI37" s="30">
        <f t="shared" si="22"/>
        <v>0</v>
      </c>
      <c r="BJ37" s="30">
        <f t="shared" si="161"/>
        <v>0</v>
      </c>
      <c r="BK37" s="30">
        <f>BK38</f>
        <v>7.1</v>
      </c>
      <c r="BL37" s="30">
        <f t="shared" si="122"/>
        <v>0</v>
      </c>
      <c r="BM37" s="30">
        <f t="shared" si="123"/>
        <v>0</v>
      </c>
      <c r="BN37" s="30">
        <f t="shared" si="124"/>
        <v>0</v>
      </c>
      <c r="BO37" s="30">
        <f t="shared" si="125"/>
        <v>0</v>
      </c>
      <c r="BP37" s="30">
        <f>BP38</f>
        <v>1</v>
      </c>
      <c r="BQ37" s="30">
        <f>BQ38</f>
        <v>0</v>
      </c>
      <c r="BR37" s="30">
        <f>BR38</f>
        <v>7.1</v>
      </c>
      <c r="BS37" s="30">
        <f t="shared" si="23"/>
        <v>0</v>
      </c>
      <c r="BT37" s="30">
        <f t="shared" si="24"/>
        <v>0</v>
      </c>
      <c r="BU37" s="30">
        <f t="shared" si="25"/>
        <v>0</v>
      </c>
      <c r="BV37" s="30">
        <f t="shared" si="26"/>
        <v>0</v>
      </c>
      <c r="BW37" s="30">
        <f t="shared" si="45"/>
        <v>1</v>
      </c>
      <c r="BX37" s="30">
        <f t="shared" ref="BX37:CJ41" si="162">BX38</f>
        <v>0</v>
      </c>
      <c r="BY37" s="30">
        <f t="shared" si="162"/>
        <v>0</v>
      </c>
      <c r="BZ37" s="30">
        <f t="shared" si="162"/>
        <v>0</v>
      </c>
      <c r="CA37" s="30">
        <f t="shared" si="162"/>
        <v>0</v>
      </c>
      <c r="CB37" s="30">
        <f t="shared" si="162"/>
        <v>0</v>
      </c>
      <c r="CC37" s="30">
        <f t="shared" si="162"/>
        <v>0</v>
      </c>
      <c r="CD37" s="30">
        <f t="shared" si="162"/>
        <v>0</v>
      </c>
      <c r="CE37" s="30">
        <f t="shared" si="86"/>
        <v>0</v>
      </c>
      <c r="CF37" s="30">
        <f>CF38</f>
        <v>0</v>
      </c>
      <c r="CG37" s="30">
        <f t="shared" si="87"/>
        <v>0</v>
      </c>
      <c r="CH37" s="30">
        <f t="shared" si="88"/>
        <v>0</v>
      </c>
      <c r="CI37" s="30">
        <f t="shared" si="160"/>
        <v>0</v>
      </c>
      <c r="CJ37" s="30">
        <f t="shared" si="89"/>
        <v>0</v>
      </c>
      <c r="CK37" s="30">
        <f t="shared" si="90"/>
        <v>0</v>
      </c>
      <c r="CL37" s="30">
        <f t="shared" si="28"/>
        <v>0</v>
      </c>
      <c r="CM37" s="34">
        <f>CM38</f>
        <v>7.1</v>
      </c>
      <c r="CN37" s="30">
        <f t="shared" si="30"/>
        <v>0</v>
      </c>
      <c r="CO37" s="30">
        <f t="shared" si="31"/>
        <v>0</v>
      </c>
      <c r="CP37" s="30">
        <f t="shared" si="32"/>
        <v>0</v>
      </c>
      <c r="CQ37" s="30">
        <f t="shared" si="33"/>
        <v>0</v>
      </c>
      <c r="CR37" s="30">
        <f t="shared" si="34"/>
        <v>1</v>
      </c>
      <c r="CS37" s="32">
        <f t="shared" si="35"/>
        <v>0</v>
      </c>
      <c r="CT37" s="32">
        <f t="shared" si="36"/>
        <v>7.1</v>
      </c>
      <c r="CU37" s="30">
        <f t="shared" si="37"/>
        <v>0</v>
      </c>
      <c r="CV37" s="30">
        <f t="shared" si="38"/>
        <v>0</v>
      </c>
      <c r="CW37" s="30">
        <f t="shared" si="39"/>
        <v>0</v>
      </c>
      <c r="CX37" s="30">
        <f t="shared" si="40"/>
        <v>0</v>
      </c>
      <c r="CY37" s="30">
        <f t="shared" si="41"/>
        <v>1</v>
      </c>
      <c r="CZ37" s="30"/>
    </row>
    <row r="38" spans="1:104" ht="31.5" x14ac:dyDescent="0.25">
      <c r="A38" s="24" t="s">
        <v>149</v>
      </c>
      <c r="B38" s="28" t="s">
        <v>151</v>
      </c>
      <c r="C38" s="29" t="s">
        <v>160</v>
      </c>
      <c r="D38" s="30">
        <v>7.1</v>
      </c>
      <c r="E38" s="32">
        <f>D38</f>
        <v>7.1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0" t="s">
        <v>157</v>
      </c>
      <c r="N38" s="30" t="s">
        <v>157</v>
      </c>
      <c r="O38" s="30" t="s">
        <v>157</v>
      </c>
      <c r="P38" s="30" t="s">
        <v>157</v>
      </c>
      <c r="Q38" s="30" t="s">
        <v>157</v>
      </c>
      <c r="R38" s="30" t="s">
        <v>157</v>
      </c>
      <c r="S38" s="30" t="s">
        <v>157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5">
        <f t="shared" si="151"/>
        <v>0</v>
      </c>
      <c r="AC38" s="35">
        <f t="shared" si="152"/>
        <v>0</v>
      </c>
      <c r="AD38" s="35">
        <f t="shared" si="153"/>
        <v>0</v>
      </c>
      <c r="AE38" s="35">
        <f t="shared" si="154"/>
        <v>0</v>
      </c>
      <c r="AF38" s="35">
        <f t="shared" si="155"/>
        <v>0</v>
      </c>
      <c r="AG38" s="30">
        <f t="shared" si="16"/>
        <v>0</v>
      </c>
      <c r="AH38" s="30">
        <v>0</v>
      </c>
      <c r="AI38" s="34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f t="shared" si="17"/>
        <v>0</v>
      </c>
      <c r="AP38" s="30">
        <f t="shared" si="91"/>
        <v>0</v>
      </c>
      <c r="AQ38" s="30">
        <f t="shared" si="134"/>
        <v>0</v>
      </c>
      <c r="AR38" s="30">
        <f t="shared" si="135"/>
        <v>0</v>
      </c>
      <c r="AS38" s="30">
        <f t="shared" si="158"/>
        <v>0</v>
      </c>
      <c r="AT38" s="30">
        <f t="shared" si="136"/>
        <v>0</v>
      </c>
      <c r="AU38" s="30">
        <f t="shared" si="137"/>
        <v>0</v>
      </c>
      <c r="AV38" s="30">
        <v>0</v>
      </c>
      <c r="AW38" s="34">
        <f t="shared" si="97"/>
        <v>0</v>
      </c>
      <c r="AX38" s="30">
        <f>AX39</f>
        <v>0</v>
      </c>
      <c r="AY38" s="30">
        <f t="shared" ref="AY38" si="163">AY39</f>
        <v>0</v>
      </c>
      <c r="AZ38" s="30">
        <f t="shared" si="81"/>
        <v>0</v>
      </c>
      <c r="BA38" s="30">
        <f>BA39</f>
        <v>0</v>
      </c>
      <c r="BB38" s="30">
        <f>BB39</f>
        <v>0</v>
      </c>
      <c r="BC38" s="30">
        <f t="shared" si="98"/>
        <v>0</v>
      </c>
      <c r="BD38" s="30">
        <f t="shared" si="99"/>
        <v>0</v>
      </c>
      <c r="BE38" s="30">
        <f t="shared" si="82"/>
        <v>0</v>
      </c>
      <c r="BF38" s="30">
        <f t="shared" si="83"/>
        <v>0</v>
      </c>
      <c r="BG38" s="30">
        <f t="shared" si="43"/>
        <v>0</v>
      </c>
      <c r="BH38" s="30">
        <f t="shared" si="21"/>
        <v>0</v>
      </c>
      <c r="BI38" s="30">
        <f t="shared" si="22"/>
        <v>0</v>
      </c>
      <c r="BJ38" s="30">
        <v>0</v>
      </c>
      <c r="BK38" s="30">
        <v>7.1</v>
      </c>
      <c r="BL38" s="30">
        <f t="shared" si="122"/>
        <v>0</v>
      </c>
      <c r="BM38" s="30">
        <f t="shared" si="123"/>
        <v>0</v>
      </c>
      <c r="BN38" s="30">
        <f t="shared" si="124"/>
        <v>0</v>
      </c>
      <c r="BO38" s="30">
        <f t="shared" si="125"/>
        <v>0</v>
      </c>
      <c r="BP38" s="30">
        <v>1</v>
      </c>
      <c r="BQ38" s="30">
        <f t="shared" si="127"/>
        <v>0</v>
      </c>
      <c r="BR38" s="30">
        <f>BK38</f>
        <v>7.1</v>
      </c>
      <c r="BS38" s="30">
        <f t="shared" si="23"/>
        <v>0</v>
      </c>
      <c r="BT38" s="30">
        <f t="shared" si="24"/>
        <v>0</v>
      </c>
      <c r="BU38" s="30">
        <f t="shared" si="25"/>
        <v>0</v>
      </c>
      <c r="BV38" s="30">
        <f t="shared" si="26"/>
        <v>0</v>
      </c>
      <c r="BW38" s="30">
        <f t="shared" si="45"/>
        <v>1</v>
      </c>
      <c r="BX38" s="30">
        <v>0</v>
      </c>
      <c r="BY38" s="30">
        <v>0</v>
      </c>
      <c r="BZ38" s="30">
        <f>BZ39</f>
        <v>0</v>
      </c>
      <c r="CA38" s="30">
        <v>0</v>
      </c>
      <c r="CB38" s="30">
        <f>CB39</f>
        <v>0</v>
      </c>
      <c r="CC38" s="30">
        <f>CC39</f>
        <v>0</v>
      </c>
      <c r="CD38" s="30">
        <v>0</v>
      </c>
      <c r="CE38" s="30">
        <f t="shared" si="86"/>
        <v>0</v>
      </c>
      <c r="CF38" s="30">
        <f t="shared" si="102"/>
        <v>0</v>
      </c>
      <c r="CG38" s="30">
        <f t="shared" si="87"/>
        <v>0</v>
      </c>
      <c r="CH38" s="30">
        <f t="shared" si="88"/>
        <v>0</v>
      </c>
      <c r="CI38" s="30">
        <f t="shared" si="160"/>
        <v>0</v>
      </c>
      <c r="CJ38" s="30">
        <f t="shared" si="89"/>
        <v>0</v>
      </c>
      <c r="CK38" s="30">
        <f t="shared" si="90"/>
        <v>0</v>
      </c>
      <c r="CL38" s="30">
        <f t="shared" si="28"/>
        <v>0</v>
      </c>
      <c r="CM38" s="34">
        <f>U38+AI38+AW38+BK38+BY38</f>
        <v>7.1</v>
      </c>
      <c r="CN38" s="30">
        <f t="shared" si="30"/>
        <v>0</v>
      </c>
      <c r="CO38" s="30">
        <f t="shared" si="31"/>
        <v>0</v>
      </c>
      <c r="CP38" s="30">
        <f t="shared" si="32"/>
        <v>0</v>
      </c>
      <c r="CQ38" s="30">
        <f t="shared" si="33"/>
        <v>0</v>
      </c>
      <c r="CR38" s="30">
        <f t="shared" si="34"/>
        <v>1</v>
      </c>
      <c r="CS38" s="32">
        <f t="shared" si="35"/>
        <v>0</v>
      </c>
      <c r="CT38" s="32">
        <f t="shared" si="36"/>
        <v>7.1</v>
      </c>
      <c r="CU38" s="30">
        <f t="shared" si="37"/>
        <v>0</v>
      </c>
      <c r="CV38" s="30">
        <f t="shared" si="38"/>
        <v>0</v>
      </c>
      <c r="CW38" s="30">
        <f t="shared" si="39"/>
        <v>0</v>
      </c>
      <c r="CX38" s="30">
        <f t="shared" si="40"/>
        <v>0</v>
      </c>
      <c r="CY38" s="30">
        <f t="shared" si="41"/>
        <v>1</v>
      </c>
      <c r="CZ38" s="30" t="s">
        <v>165</v>
      </c>
    </row>
    <row r="39" spans="1:104" ht="63" x14ac:dyDescent="0.25">
      <c r="A39" s="24" t="s">
        <v>152</v>
      </c>
      <c r="B39" s="26" t="s">
        <v>153</v>
      </c>
      <c r="C39" s="29"/>
      <c r="D39" s="30">
        <f>D40</f>
        <v>3</v>
      </c>
      <c r="E39" s="32">
        <f t="shared" ref="E39" si="164">CS39+CT39</f>
        <v>2.9509999999999996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0" t="s">
        <v>157</v>
      </c>
      <c r="N39" s="30" t="s">
        <v>157</v>
      </c>
      <c r="O39" s="30" t="s">
        <v>157</v>
      </c>
      <c r="P39" s="30" t="s">
        <v>157</v>
      </c>
      <c r="Q39" s="30" t="s">
        <v>157</v>
      </c>
      <c r="R39" s="30" t="s">
        <v>157</v>
      </c>
      <c r="S39" s="30" t="s">
        <v>157</v>
      </c>
      <c r="T39" s="30">
        <f>T40</f>
        <v>0</v>
      </c>
      <c r="U39" s="30">
        <f t="shared" ref="U39:Z40" si="165">U40</f>
        <v>0.48099999999999998</v>
      </c>
      <c r="V39" s="30">
        <f t="shared" si="165"/>
        <v>0</v>
      </c>
      <c r="W39" s="30">
        <v>0.8</v>
      </c>
      <c r="X39" s="30">
        <f t="shared" si="165"/>
        <v>0</v>
      </c>
      <c r="Y39" s="30">
        <f t="shared" si="165"/>
        <v>0</v>
      </c>
      <c r="Z39" s="30">
        <f t="shared" si="165"/>
        <v>0</v>
      </c>
      <c r="AA39" s="30">
        <f>AA40</f>
        <v>0</v>
      </c>
      <c r="AB39" s="30">
        <f t="shared" ref="AB39:AG40" si="166">AB40</f>
        <v>0.48099999999999998</v>
      </c>
      <c r="AC39" s="30">
        <f t="shared" si="166"/>
        <v>0</v>
      </c>
      <c r="AD39" s="30">
        <v>0.8</v>
      </c>
      <c r="AE39" s="30">
        <f t="shared" si="166"/>
        <v>0</v>
      </c>
      <c r="AF39" s="30">
        <f t="shared" si="166"/>
        <v>0</v>
      </c>
      <c r="AG39" s="30">
        <f t="shared" si="166"/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f>AL40</f>
        <v>0</v>
      </c>
      <c r="AM39" s="30">
        <v>0</v>
      </c>
      <c r="AN39" s="30">
        <v>0</v>
      </c>
      <c r="AO39" s="30">
        <f t="shared" si="17"/>
        <v>0</v>
      </c>
      <c r="AP39" s="30">
        <f t="shared" si="91"/>
        <v>0</v>
      </c>
      <c r="AQ39" s="30">
        <f t="shared" si="134"/>
        <v>0</v>
      </c>
      <c r="AR39" s="30">
        <f t="shared" si="135"/>
        <v>0</v>
      </c>
      <c r="AS39" s="30">
        <f t="shared" si="158"/>
        <v>0</v>
      </c>
      <c r="AT39" s="30">
        <f t="shared" si="136"/>
        <v>0</v>
      </c>
      <c r="AU39" s="30">
        <f t="shared" si="137"/>
        <v>0</v>
      </c>
      <c r="AV39" s="30">
        <v>0</v>
      </c>
      <c r="AW39" s="34">
        <f t="shared" si="97"/>
        <v>0</v>
      </c>
      <c r="AX39" s="30">
        <v>0</v>
      </c>
      <c r="AY39" s="30">
        <v>0</v>
      </c>
      <c r="AZ39" s="30">
        <f t="shared" si="81"/>
        <v>0</v>
      </c>
      <c r="BA39" s="30">
        <v>0</v>
      </c>
      <c r="BB39" s="30">
        <v>0</v>
      </c>
      <c r="BC39" s="30">
        <f t="shared" si="98"/>
        <v>0</v>
      </c>
      <c r="BD39" s="30">
        <f t="shared" si="99"/>
        <v>0</v>
      </c>
      <c r="BE39" s="30">
        <f t="shared" si="82"/>
        <v>0</v>
      </c>
      <c r="BF39" s="30">
        <f t="shared" si="83"/>
        <v>0</v>
      </c>
      <c r="BG39" s="30">
        <f t="shared" si="43"/>
        <v>0</v>
      </c>
      <c r="BH39" s="30">
        <f t="shared" si="21"/>
        <v>0</v>
      </c>
      <c r="BI39" s="30">
        <f t="shared" si="22"/>
        <v>0</v>
      </c>
      <c r="BJ39" s="30">
        <v>0</v>
      </c>
      <c r="BK39" s="30">
        <f t="shared" ref="BK39:BK41" si="167">BD39</f>
        <v>0</v>
      </c>
      <c r="BL39" s="30">
        <f t="shared" ref="BL39:BL41" si="168">BE39</f>
        <v>0</v>
      </c>
      <c r="BM39" s="30">
        <f t="shared" ref="BM39:BM41" si="169">BF39</f>
        <v>0</v>
      </c>
      <c r="BN39" s="30">
        <f t="shared" ref="BN39:BN41" si="170">BG39</f>
        <v>0</v>
      </c>
      <c r="BO39" s="30">
        <f t="shared" ref="BO39:BO41" si="171">BH39</f>
        <v>0</v>
      </c>
      <c r="BP39" s="30">
        <f t="shared" ref="BP39:BP41" si="172">BI39</f>
        <v>0</v>
      </c>
      <c r="BQ39" s="30">
        <f t="shared" si="127"/>
        <v>0</v>
      </c>
      <c r="BR39" s="30">
        <f t="shared" si="128"/>
        <v>0</v>
      </c>
      <c r="BS39" s="30">
        <f t="shared" si="23"/>
        <v>0</v>
      </c>
      <c r="BT39" s="30">
        <f t="shared" si="24"/>
        <v>0</v>
      </c>
      <c r="BU39" s="30">
        <f t="shared" si="25"/>
        <v>0</v>
      </c>
      <c r="BV39" s="30">
        <f t="shared" si="26"/>
        <v>0</v>
      </c>
      <c r="BW39" s="30">
        <f t="shared" si="45"/>
        <v>0</v>
      </c>
      <c r="BX39" s="30">
        <v>0</v>
      </c>
      <c r="BY39" s="30">
        <f>BY40</f>
        <v>2.4699999999999998</v>
      </c>
      <c r="BZ39" s="30">
        <v>0</v>
      </c>
      <c r="CA39" s="30">
        <v>1.0900000000000001</v>
      </c>
      <c r="CB39" s="30">
        <f t="shared" ref="CB39:CC41" si="173">CB40</f>
        <v>0</v>
      </c>
      <c r="CC39" s="30">
        <f t="shared" si="173"/>
        <v>0</v>
      </c>
      <c r="CD39" s="30">
        <v>0</v>
      </c>
      <c r="CE39" s="30">
        <v>0</v>
      </c>
      <c r="CF39" s="30">
        <f>CF40</f>
        <v>2.4699999999999998</v>
      </c>
      <c r="CG39" s="30">
        <v>0</v>
      </c>
      <c r="CH39" s="30">
        <v>1.0900000000000001</v>
      </c>
      <c r="CI39" s="30">
        <f t="shared" si="162"/>
        <v>0</v>
      </c>
      <c r="CJ39" s="30">
        <f t="shared" si="162"/>
        <v>0</v>
      </c>
      <c r="CK39" s="30">
        <v>0</v>
      </c>
      <c r="CL39" s="30">
        <f t="shared" si="28"/>
        <v>0</v>
      </c>
      <c r="CM39" s="30">
        <f t="shared" si="29"/>
        <v>2.9509999999999996</v>
      </c>
      <c r="CN39" s="30">
        <f t="shared" si="30"/>
        <v>0</v>
      </c>
      <c r="CO39" s="30">
        <f t="shared" si="31"/>
        <v>1.8900000000000001</v>
      </c>
      <c r="CP39" s="30">
        <f t="shared" si="32"/>
        <v>0</v>
      </c>
      <c r="CQ39" s="30">
        <f t="shared" si="33"/>
        <v>0</v>
      </c>
      <c r="CR39" s="30">
        <f t="shared" si="34"/>
        <v>0</v>
      </c>
      <c r="CS39" s="32">
        <f t="shared" si="35"/>
        <v>0</v>
      </c>
      <c r="CT39" s="32">
        <f t="shared" si="36"/>
        <v>2.9509999999999996</v>
      </c>
      <c r="CU39" s="30">
        <f t="shared" si="37"/>
        <v>0</v>
      </c>
      <c r="CV39" s="30">
        <f t="shared" si="38"/>
        <v>1.8900000000000001</v>
      </c>
      <c r="CW39" s="30">
        <f t="shared" si="39"/>
        <v>0</v>
      </c>
      <c r="CX39" s="30">
        <f t="shared" si="40"/>
        <v>0</v>
      </c>
      <c r="CY39" s="30">
        <f t="shared" si="41"/>
        <v>0</v>
      </c>
      <c r="CZ39" s="46" t="s">
        <v>176</v>
      </c>
    </row>
    <row r="40" spans="1:104" ht="31.5" x14ac:dyDescent="0.25">
      <c r="A40" s="24" t="s">
        <v>154</v>
      </c>
      <c r="B40" s="26" t="s">
        <v>155</v>
      </c>
      <c r="C40" s="29"/>
      <c r="D40" s="30">
        <f>D41</f>
        <v>3</v>
      </c>
      <c r="E40" s="32">
        <f>CS40+CT40</f>
        <v>2.9509999999999996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0" t="s">
        <v>157</v>
      </c>
      <c r="N40" s="30" t="s">
        <v>157</v>
      </c>
      <c r="O40" s="30" t="s">
        <v>157</v>
      </c>
      <c r="P40" s="30" t="s">
        <v>157</v>
      </c>
      <c r="Q40" s="30" t="s">
        <v>157</v>
      </c>
      <c r="R40" s="30" t="s">
        <v>157</v>
      </c>
      <c r="S40" s="30" t="s">
        <v>157</v>
      </c>
      <c r="T40" s="30">
        <f>T41</f>
        <v>0</v>
      </c>
      <c r="U40" s="30">
        <f t="shared" si="165"/>
        <v>0.48099999999999998</v>
      </c>
      <c r="V40" s="30">
        <f t="shared" si="165"/>
        <v>0</v>
      </c>
      <c r="W40" s="30">
        <v>0.8</v>
      </c>
      <c r="X40" s="30">
        <f t="shared" si="165"/>
        <v>0</v>
      </c>
      <c r="Y40" s="30">
        <f t="shared" si="165"/>
        <v>0</v>
      </c>
      <c r="Z40" s="30">
        <f t="shared" si="165"/>
        <v>0</v>
      </c>
      <c r="AA40" s="30">
        <f>AA41</f>
        <v>0</v>
      </c>
      <c r="AB40" s="30">
        <f t="shared" si="166"/>
        <v>0.48099999999999998</v>
      </c>
      <c r="AC40" s="30">
        <f t="shared" si="166"/>
        <v>0</v>
      </c>
      <c r="AD40" s="30">
        <v>0.8</v>
      </c>
      <c r="AE40" s="30">
        <f t="shared" si="166"/>
        <v>0</v>
      </c>
      <c r="AF40" s="30">
        <f t="shared" si="166"/>
        <v>0</v>
      </c>
      <c r="AG40" s="30">
        <f t="shared" si="166"/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f>AL41</f>
        <v>0</v>
      </c>
      <c r="AM40" s="30">
        <v>0</v>
      </c>
      <c r="AN40" s="30">
        <v>0</v>
      </c>
      <c r="AO40" s="30">
        <f t="shared" si="17"/>
        <v>0</v>
      </c>
      <c r="AP40" s="30">
        <f t="shared" si="91"/>
        <v>0</v>
      </c>
      <c r="AQ40" s="30">
        <f t="shared" si="134"/>
        <v>0</v>
      </c>
      <c r="AR40" s="30">
        <f t="shared" si="135"/>
        <v>0</v>
      </c>
      <c r="AS40" s="30">
        <f t="shared" si="158"/>
        <v>0</v>
      </c>
      <c r="AT40" s="30">
        <f t="shared" si="136"/>
        <v>0</v>
      </c>
      <c r="AU40" s="30">
        <f t="shared" si="137"/>
        <v>0</v>
      </c>
      <c r="AV40" s="30">
        <v>0</v>
      </c>
      <c r="AW40" s="34">
        <f t="shared" si="97"/>
        <v>0</v>
      </c>
      <c r="AX40" s="30">
        <v>0</v>
      </c>
      <c r="AY40" s="30">
        <v>0</v>
      </c>
      <c r="AZ40" s="30">
        <f t="shared" si="81"/>
        <v>0</v>
      </c>
      <c r="BA40" s="30">
        <v>0</v>
      </c>
      <c r="BB40" s="30">
        <v>0</v>
      </c>
      <c r="BC40" s="30">
        <f t="shared" si="98"/>
        <v>0</v>
      </c>
      <c r="BD40" s="30">
        <f t="shared" si="99"/>
        <v>0</v>
      </c>
      <c r="BE40" s="30">
        <f t="shared" si="82"/>
        <v>0</v>
      </c>
      <c r="BF40" s="30">
        <f t="shared" si="83"/>
        <v>0</v>
      </c>
      <c r="BG40" s="30">
        <f t="shared" si="43"/>
        <v>0</v>
      </c>
      <c r="BH40" s="30">
        <f t="shared" si="21"/>
        <v>0</v>
      </c>
      <c r="BI40" s="30">
        <f t="shared" si="22"/>
        <v>0</v>
      </c>
      <c r="BJ40" s="30">
        <v>0</v>
      </c>
      <c r="BK40" s="30">
        <f t="shared" si="167"/>
        <v>0</v>
      </c>
      <c r="BL40" s="30">
        <f t="shared" si="168"/>
        <v>0</v>
      </c>
      <c r="BM40" s="30">
        <f t="shared" si="169"/>
        <v>0</v>
      </c>
      <c r="BN40" s="30">
        <f t="shared" si="170"/>
        <v>0</v>
      </c>
      <c r="BO40" s="30">
        <f t="shared" si="171"/>
        <v>0</v>
      </c>
      <c r="BP40" s="30">
        <f t="shared" si="172"/>
        <v>0</v>
      </c>
      <c r="BQ40" s="30">
        <f t="shared" si="127"/>
        <v>0</v>
      </c>
      <c r="BR40" s="30">
        <f t="shared" si="128"/>
        <v>0</v>
      </c>
      <c r="BS40" s="30">
        <f t="shared" si="23"/>
        <v>0</v>
      </c>
      <c r="BT40" s="30">
        <f t="shared" si="24"/>
        <v>0</v>
      </c>
      <c r="BU40" s="30">
        <f t="shared" si="25"/>
        <v>0</v>
      </c>
      <c r="BV40" s="30">
        <f t="shared" si="26"/>
        <v>0</v>
      </c>
      <c r="BW40" s="30">
        <f t="shared" si="45"/>
        <v>0</v>
      </c>
      <c r="BX40" s="30">
        <v>0</v>
      </c>
      <c r="BY40" s="30">
        <f>BY41</f>
        <v>2.4699999999999998</v>
      </c>
      <c r="BZ40" s="30">
        <v>0</v>
      </c>
      <c r="CA40" s="30">
        <v>1.0900000000000001</v>
      </c>
      <c r="CB40" s="30">
        <f t="shared" si="173"/>
        <v>0</v>
      </c>
      <c r="CC40" s="30">
        <f t="shared" si="173"/>
        <v>0</v>
      </c>
      <c r="CD40" s="30">
        <v>0</v>
      </c>
      <c r="CE40" s="30">
        <v>0</v>
      </c>
      <c r="CF40" s="30">
        <f>CF41</f>
        <v>2.4699999999999998</v>
      </c>
      <c r="CG40" s="30">
        <v>0</v>
      </c>
      <c r="CH40" s="30">
        <v>1.0900000000000001</v>
      </c>
      <c r="CI40" s="30">
        <f t="shared" si="162"/>
        <v>0</v>
      </c>
      <c r="CJ40" s="30">
        <f t="shared" si="162"/>
        <v>0</v>
      </c>
      <c r="CK40" s="30">
        <v>0</v>
      </c>
      <c r="CL40" s="30">
        <f t="shared" si="28"/>
        <v>0</v>
      </c>
      <c r="CM40" s="30">
        <f t="shared" si="29"/>
        <v>2.9509999999999996</v>
      </c>
      <c r="CN40" s="30">
        <f t="shared" si="30"/>
        <v>0</v>
      </c>
      <c r="CO40" s="30">
        <f t="shared" si="31"/>
        <v>1.8900000000000001</v>
      </c>
      <c r="CP40" s="30">
        <f t="shared" si="32"/>
        <v>0</v>
      </c>
      <c r="CQ40" s="30">
        <f t="shared" si="33"/>
        <v>0</v>
      </c>
      <c r="CR40" s="30">
        <f t="shared" si="34"/>
        <v>0</v>
      </c>
      <c r="CS40" s="32">
        <f t="shared" si="35"/>
        <v>0</v>
      </c>
      <c r="CT40" s="32">
        <f t="shared" si="36"/>
        <v>2.9509999999999996</v>
      </c>
      <c r="CU40" s="30">
        <f t="shared" si="37"/>
        <v>0</v>
      </c>
      <c r="CV40" s="30">
        <f t="shared" si="38"/>
        <v>1.8900000000000001</v>
      </c>
      <c r="CW40" s="30">
        <f t="shared" si="39"/>
        <v>0</v>
      </c>
      <c r="CX40" s="30">
        <f t="shared" si="40"/>
        <v>0</v>
      </c>
      <c r="CY40" s="30">
        <f t="shared" si="41"/>
        <v>0</v>
      </c>
      <c r="CZ40" s="47"/>
    </row>
    <row r="41" spans="1:104" ht="47.25" x14ac:dyDescent="0.25">
      <c r="A41" s="24" t="s">
        <v>154</v>
      </c>
      <c r="B41" s="28" t="s">
        <v>156</v>
      </c>
      <c r="C41" s="29" t="s">
        <v>161</v>
      </c>
      <c r="D41" s="30">
        <v>3</v>
      </c>
      <c r="E41" s="32">
        <v>2.7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0" t="s">
        <v>157</v>
      </c>
      <c r="N41" s="30" t="s">
        <v>157</v>
      </c>
      <c r="O41" s="30" t="s">
        <v>157</v>
      </c>
      <c r="P41" s="30" t="s">
        <v>157</v>
      </c>
      <c r="Q41" s="30" t="s">
        <v>157</v>
      </c>
      <c r="R41" s="30" t="s">
        <v>157</v>
      </c>
      <c r="S41" s="30" t="s">
        <v>157</v>
      </c>
      <c r="T41" s="30">
        <v>0</v>
      </c>
      <c r="U41" s="30">
        <v>0.48099999999999998</v>
      </c>
      <c r="V41" s="30">
        <v>0</v>
      </c>
      <c r="W41" s="30">
        <v>0.8</v>
      </c>
      <c r="X41" s="30">
        <v>0</v>
      </c>
      <c r="Y41" s="30">
        <v>0</v>
      </c>
      <c r="Z41" s="30">
        <v>0</v>
      </c>
      <c r="AA41" s="30">
        <v>0</v>
      </c>
      <c r="AB41" s="30">
        <v>0.48099999999999998</v>
      </c>
      <c r="AC41" s="30">
        <v>0</v>
      </c>
      <c r="AD41" s="30">
        <v>0.8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f t="shared" si="17"/>
        <v>0</v>
      </c>
      <c r="AP41" s="30">
        <f t="shared" si="91"/>
        <v>0</v>
      </c>
      <c r="AQ41" s="30">
        <f t="shared" si="134"/>
        <v>0</v>
      </c>
      <c r="AR41" s="30">
        <f t="shared" si="135"/>
        <v>0</v>
      </c>
      <c r="AS41" s="30">
        <f t="shared" si="158"/>
        <v>0</v>
      </c>
      <c r="AT41" s="30">
        <f t="shared" si="136"/>
        <v>0</v>
      </c>
      <c r="AU41" s="30">
        <f t="shared" si="137"/>
        <v>0</v>
      </c>
      <c r="AV41" s="30">
        <v>0</v>
      </c>
      <c r="AW41" s="34">
        <f t="shared" si="97"/>
        <v>0</v>
      </c>
      <c r="AX41" s="30">
        <v>0</v>
      </c>
      <c r="AY41" s="30"/>
      <c r="AZ41" s="30">
        <f t="shared" si="81"/>
        <v>0</v>
      </c>
      <c r="BA41" s="30">
        <v>0</v>
      </c>
      <c r="BB41" s="30">
        <v>0</v>
      </c>
      <c r="BC41" s="30">
        <f t="shared" si="98"/>
        <v>0</v>
      </c>
      <c r="BD41" s="30">
        <f t="shared" si="99"/>
        <v>0</v>
      </c>
      <c r="BE41" s="30">
        <f t="shared" si="82"/>
        <v>0</v>
      </c>
      <c r="BF41" s="30">
        <f t="shared" si="83"/>
        <v>0</v>
      </c>
      <c r="BG41" s="30">
        <f t="shared" si="43"/>
        <v>0</v>
      </c>
      <c r="BH41" s="30">
        <f t="shared" si="21"/>
        <v>0</v>
      </c>
      <c r="BI41" s="30">
        <f t="shared" si="22"/>
        <v>0</v>
      </c>
      <c r="BJ41" s="30">
        <v>0</v>
      </c>
      <c r="BK41" s="30">
        <f t="shared" si="167"/>
        <v>0</v>
      </c>
      <c r="BL41" s="30">
        <f t="shared" si="168"/>
        <v>0</v>
      </c>
      <c r="BM41" s="30">
        <f t="shared" si="169"/>
        <v>0</v>
      </c>
      <c r="BN41" s="30">
        <f t="shared" si="170"/>
        <v>0</v>
      </c>
      <c r="BO41" s="30">
        <f t="shared" si="171"/>
        <v>0</v>
      </c>
      <c r="BP41" s="30">
        <f t="shared" si="172"/>
        <v>0</v>
      </c>
      <c r="BQ41" s="30">
        <f t="shared" si="127"/>
        <v>0</v>
      </c>
      <c r="BR41" s="30">
        <f t="shared" si="128"/>
        <v>0</v>
      </c>
      <c r="BS41" s="30">
        <f t="shared" si="23"/>
        <v>0</v>
      </c>
      <c r="BT41" s="30">
        <f t="shared" si="24"/>
        <v>0</v>
      </c>
      <c r="BU41" s="30">
        <f t="shared" si="25"/>
        <v>0</v>
      </c>
      <c r="BV41" s="30">
        <f t="shared" si="26"/>
        <v>0</v>
      </c>
      <c r="BW41" s="30">
        <f t="shared" si="45"/>
        <v>0</v>
      </c>
      <c r="BX41" s="30">
        <v>0</v>
      </c>
      <c r="BY41" s="30">
        <f>0.31+1.8+0.36</f>
        <v>2.4699999999999998</v>
      </c>
      <c r="BZ41" s="30">
        <v>0</v>
      </c>
      <c r="CA41" s="30">
        <v>1.0900000000000001</v>
      </c>
      <c r="CB41" s="30">
        <f t="shared" si="173"/>
        <v>0</v>
      </c>
      <c r="CC41" s="30">
        <f t="shared" si="173"/>
        <v>0</v>
      </c>
      <c r="CD41" s="30">
        <v>0</v>
      </c>
      <c r="CE41" s="30">
        <v>0</v>
      </c>
      <c r="CF41" s="30">
        <f>0.31+1.8+0.36</f>
        <v>2.4699999999999998</v>
      </c>
      <c r="CG41" s="30">
        <v>0</v>
      </c>
      <c r="CH41" s="30">
        <v>1.0900000000000001</v>
      </c>
      <c r="CI41" s="30">
        <f t="shared" si="162"/>
        <v>0</v>
      </c>
      <c r="CJ41" s="30">
        <f t="shared" si="162"/>
        <v>0</v>
      </c>
      <c r="CK41" s="30">
        <v>0</v>
      </c>
      <c r="CL41" s="30">
        <f>T41+AH41+AV41+BJ41+BX41</f>
        <v>0</v>
      </c>
      <c r="CM41" s="30">
        <f t="shared" ref="CM41" si="174">U41+AI41+AW41+BK41+BY41</f>
        <v>2.9509999999999996</v>
      </c>
      <c r="CN41" s="30">
        <f t="shared" ref="CN41:CR41" si="175">V41+AJ41+AX41+BL41+BZ41</f>
        <v>0</v>
      </c>
      <c r="CO41" s="30">
        <f t="shared" si="175"/>
        <v>1.8900000000000001</v>
      </c>
      <c r="CP41" s="30">
        <f t="shared" si="175"/>
        <v>0</v>
      </c>
      <c r="CQ41" s="30">
        <f t="shared" si="175"/>
        <v>0</v>
      </c>
      <c r="CR41" s="30">
        <f t="shared" si="175"/>
        <v>0</v>
      </c>
      <c r="CS41" s="32">
        <f t="shared" si="35"/>
        <v>0</v>
      </c>
      <c r="CT41" s="32">
        <f t="shared" si="36"/>
        <v>2.9509999999999996</v>
      </c>
      <c r="CU41" s="30">
        <f t="shared" si="37"/>
        <v>0</v>
      </c>
      <c r="CV41" s="30">
        <f t="shared" si="38"/>
        <v>1.8900000000000001</v>
      </c>
      <c r="CW41" s="30">
        <f t="shared" si="39"/>
        <v>0</v>
      </c>
      <c r="CX41" s="30">
        <f t="shared" si="40"/>
        <v>0</v>
      </c>
      <c r="CY41" s="30">
        <f t="shared" si="41"/>
        <v>0</v>
      </c>
      <c r="CZ41" s="48"/>
    </row>
  </sheetData>
  <mergeCells count="55">
    <mergeCell ref="A12:CZ12"/>
    <mergeCell ref="A11:CZ11"/>
    <mergeCell ref="A9:CZ9"/>
    <mergeCell ref="A7:CZ7"/>
    <mergeCell ref="A6:CZ6"/>
    <mergeCell ref="A10:AG10"/>
    <mergeCell ref="BJ15:BW15"/>
    <mergeCell ref="BJ16:BP16"/>
    <mergeCell ref="BQ16:BW16"/>
    <mergeCell ref="BK17:BP17"/>
    <mergeCell ref="BR17:BW17"/>
    <mergeCell ref="BX15:CK15"/>
    <mergeCell ref="BX16:CD16"/>
    <mergeCell ref="CE16:CK16"/>
    <mergeCell ref="BY17:CD17"/>
    <mergeCell ref="CF17:CK17"/>
    <mergeCell ref="BD17:BI17"/>
    <mergeCell ref="CM17:CR17"/>
    <mergeCell ref="G17:L17"/>
    <mergeCell ref="N17:S17"/>
    <mergeCell ref="U17:Z17"/>
    <mergeCell ref="AB17:AG17"/>
    <mergeCell ref="AI17:AN17"/>
    <mergeCell ref="E17:E18"/>
    <mergeCell ref="CZ14:CZ18"/>
    <mergeCell ref="T15:AG15"/>
    <mergeCell ref="AH15:AU15"/>
    <mergeCell ref="AV15:BI15"/>
    <mergeCell ref="CL15:CY15"/>
    <mergeCell ref="AV16:BB16"/>
    <mergeCell ref="BC16:BI16"/>
    <mergeCell ref="CL16:CR16"/>
    <mergeCell ref="CS16:CY16"/>
    <mergeCell ref="T16:Z16"/>
    <mergeCell ref="AA16:AG16"/>
    <mergeCell ref="AH16:AN16"/>
    <mergeCell ref="CT17:CY17"/>
    <mergeCell ref="AP17:AU17"/>
    <mergeCell ref="AW17:BB17"/>
    <mergeCell ref="CZ39:CZ41"/>
    <mergeCell ref="A5:AG5"/>
    <mergeCell ref="A8:AG8"/>
    <mergeCell ref="A4:CZ4"/>
    <mergeCell ref="A13:CX13"/>
    <mergeCell ref="A14:A18"/>
    <mergeCell ref="B14:B18"/>
    <mergeCell ref="C14:C18"/>
    <mergeCell ref="D14:E16"/>
    <mergeCell ref="F14:S15"/>
    <mergeCell ref="T14:AG14"/>
    <mergeCell ref="AO16:AU16"/>
    <mergeCell ref="AH14:CY14"/>
    <mergeCell ref="F16:L16"/>
    <mergeCell ref="M16:S16"/>
    <mergeCell ref="D17:D18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  <headerFooter differentFirst="1">
    <oddHeader>&amp;C&amp;P</oddHeader>
  </headerFooter>
  <colBreaks count="1" manualBreakCount="1">
    <brk id="33" max="46" man="1"/>
  </colBreaks>
  <ignoredErrors>
    <ignoredError sqref="A23 A20 CZ19" numberStoredAsText="1"/>
    <ignoredError sqref="A25 A32 A36 A39 B19:CY19" twoDigitTextYear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PT1fs/8DIpA84hWD8vOTg0jULbSFTjNafozmXjIb3AE=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VHygi0LlfnuGhNbRGnI4Ks4DCx/IGbZo0q5or6xDl8M=</DigestValue>
    </Reference>
  </SignedInfo>
  <SignatureValue>2627U78eQoR825I9cMg+XgXYCgy+BM3cCKikmtzeR+TfWu0f2//+VjsPa9Pt2R8t
hAHBeEoaeWMRg+pNHSUN9Q==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e00RADHqyjFRbtwsNPH3errK1YE=</DigestValue>
      </Reference>
      <Reference URI="/xl/comments1.xml?ContentType=application/vnd.openxmlformats-officedocument.spreadsheetml.comments+xml">
        <DigestMethod Algorithm="http://www.w3.org/2000/09/xmldsig#sha1"/>
        <DigestValue>VT746tS1YeNJWleov7Vdb0RVyCk=</DigestValue>
      </Reference>
      <Reference URI="/xl/drawings/vmlDrawing1.vml?ContentType=application/vnd.openxmlformats-officedocument.vmlDrawing">
        <DigestMethod Algorithm="http://www.w3.org/2000/09/xmldsig#sha1"/>
        <DigestValue>qS+uN2e6JWBk4/wbB8nDaB8+J3U=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ajPuH54Y2Jf6Qi1yUbSrqNT7ADw=</DigestValue>
      </Reference>
      <Reference URI="/xl/sharedStrings.xml?ContentType=application/vnd.openxmlformats-officedocument.spreadsheetml.sharedStrings+xml">
        <DigestMethod Algorithm="http://www.w3.org/2000/09/xmldsig#sha1"/>
        <DigestValue>VqF6QPGpsA+dofIkL6oBnMHONlg=</DigestValue>
      </Reference>
      <Reference URI="/xl/styles.xml?ContentType=application/vnd.openxmlformats-officedocument.spreadsheetml.styles+xml">
        <DigestMethod Algorithm="http://www.w3.org/2000/09/xmldsig#sha1"/>
        <DigestValue>NHN09D7L393gB0aWeAUGZ3m2zEI=</DigestValue>
      </Reference>
      <Reference URI="/xl/theme/theme1.xml?ContentType=application/vnd.openxmlformats-officedocument.theme+xml">
        <DigestMethod Algorithm="http://www.w3.org/2000/09/xmldsig#sha1"/>
        <DigestValue>BXhL/Lu+Ga1mwtRWfCTIt92sd2M=</DigestValue>
      </Reference>
      <Reference URI="/xl/workbook.xml?ContentType=application/vnd.openxmlformats-officedocument.spreadsheetml.sheet.main+xml">
        <DigestMethod Algorithm="http://www.w3.org/2000/09/xmldsig#sha1"/>
        <DigestValue>djzgy4Pm8UTz08gWpptyWk8Ain4=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VsbbOoFl61DKIegBm/IPFFheWdY=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2022-05-04T03:59:30Z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2022-05-04T03:59:30Z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2019-05-24T04:41:41Z</cp:lastPrinted>
  <dcterms:created xsi:type="dcterms:W3CDTF">2019-02-13T03:23:11Z</dcterms:created>
  <dcterms:modified xsi:type="dcterms:W3CDTF">2022-05-04T03:03:09Z</dcterms:modified>
</cp:coreProperties>
</file>